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liott.johns\Downloads\"/>
    </mc:Choice>
  </mc:AlternateContent>
  <xr:revisionPtr revIDLastSave="0" documentId="8_{2EBB9E44-5677-4757-8B5F-B832F9A5ABB6}" xr6:coauthVersionLast="44" xr6:coauthVersionMax="44" xr10:uidLastSave="{00000000-0000-0000-0000-000000000000}"/>
  <bookViews>
    <workbookView xWindow="-93" yWindow="-93" windowWidth="25786" windowHeight="13986" xr2:uid="{00000000-000D-0000-FFFF-FFFF00000000}"/>
  </bookViews>
  <sheets>
    <sheet name="MEDIA PREPARATIO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1" i="1" l="1"/>
  <c r="J11" i="1"/>
  <c r="M13" i="1" l="1"/>
  <c r="J16" i="1"/>
  <c r="J17" i="1"/>
  <c r="J13" i="1"/>
</calcChain>
</file>

<file path=xl/sharedStrings.xml><?xml version="1.0" encoding="utf-8"?>
<sst xmlns="http://schemas.openxmlformats.org/spreadsheetml/2006/main" count="20" uniqueCount="15">
  <si>
    <t>Bottom Channel</t>
  </si>
  <si>
    <t>Top Channel</t>
  </si>
  <si>
    <t>Note these values</t>
  </si>
  <si>
    <t>Add values to these cells</t>
  </si>
  <si>
    <t>Re-Dosing Period (hr)</t>
  </si>
  <si>
    <t>Study Duration (hr)</t>
  </si>
  <si>
    <t>Top channel dosing volume calculations for 3 chips (mL)</t>
  </si>
  <si>
    <t>Bottom channel dosing volume calculations for 3 chips (mL)</t>
  </si>
  <si>
    <t>Dosing Volume for Expt</t>
  </si>
  <si>
    <t>Standard Curve Volume</t>
  </si>
  <si>
    <t>Total Volume (25% Excess)</t>
  </si>
  <si>
    <t>Media Volume per Reservoir (mL)</t>
  </si>
  <si>
    <t>KEY</t>
  </si>
  <si>
    <t xml:space="preserve">Flow Rate (µL/hr) </t>
  </si>
  <si>
    <t>Number of Pods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</si>
</sst>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 tint="0.14999847407452621"/>
      <name val="Arial"/>
      <family val="2"/>
    </font>
    <font>
      <b/>
      <sz val="14"/>
      <color theme="1"/>
      <name val="Arial"/>
      <family val="2"/>
    </font>
    <font>
      <b/>
      <sz val="11"/>
      <color theme="1" tint="0.149998474074526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5F2"/>
        <bgColor indexed="64"/>
      </patternFill>
    </fill>
  </fills>
  <borders count="22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double">
        <color theme="1" tint="0.34998626667073579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double">
        <color theme="1" tint="0.34998626667073579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double">
        <color theme="1" tint="0.34998626667073579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double">
        <color theme="1" tint="0.34998626667073579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1" tint="0.34998626667073579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1" tint="0.34998626667073579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/>
    </xf>
    <xf numFmtId="0" fontId="2" fillId="3" borderId="9" xfId="0" applyFont="1" applyFill="1" applyBorder="1" applyAlignment="1" applyProtection="1">
      <alignment horizontal="center"/>
      <protection locked="0"/>
    </xf>
    <xf numFmtId="0" fontId="2" fillId="0" borderId="10" xfId="0" applyFont="1" applyBorder="1" applyAlignment="1">
      <alignment horizontal="center"/>
    </xf>
    <xf numFmtId="0" fontId="2" fillId="3" borderId="1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61E1"/>
      <color rgb="FFFFC5F2"/>
      <color rgb="FF00A9DA"/>
      <color rgb="FFDA43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</xdr:colOff>
      <xdr:row>1</xdr:row>
      <xdr:rowOff>22861</xdr:rowOff>
    </xdr:from>
    <xdr:to>
      <xdr:col>7</xdr:col>
      <xdr:colOff>683260</xdr:colOff>
      <xdr:row>9</xdr:row>
      <xdr:rowOff>210821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9BB3F17-A670-C049-BC83-3B8A27DA5C2C}"/>
            </a:ext>
          </a:extLst>
        </xdr:cNvPr>
        <xdr:cNvSpPr txBox="1"/>
      </xdr:nvSpPr>
      <xdr:spPr>
        <a:xfrm>
          <a:off x="99060" y="213361"/>
          <a:ext cx="7221220" cy="1734820"/>
        </a:xfrm>
        <a:prstGeom prst="rect">
          <a:avLst/>
        </a:prstGeom>
        <a:solidFill>
          <a:schemeClr val="lt1"/>
        </a:solidFill>
        <a:ln w="28575" cmpd="sng">
          <a:solidFill>
            <a:srgbClr val="00A9DA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Instructions for Calculator Use:</a:t>
          </a:r>
        </a:p>
        <a:p>
          <a:endParaRPr lang="en-US" sz="400" b="0">
            <a:solidFill>
              <a:schemeClr val="tx1">
                <a:lumMod val="85000"/>
                <a:lumOff val="15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lvl="0"/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Input the</a:t>
          </a:r>
          <a:r>
            <a:rPr lang="en-US" sz="14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experimental </a:t>
          </a:r>
          <a:r>
            <a:rPr lang="en-US" sz="1400" b="1" baseline="0">
              <a:solidFill>
                <a:schemeClr val="accent6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Flow Rate </a:t>
          </a:r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both the top and bottom channels in units of µL/hr</a:t>
          </a:r>
        </a:p>
        <a:p>
          <a:pPr lvl="0"/>
          <a:endParaRPr lang="en-US" sz="4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Enter the</a:t>
          </a:r>
          <a:r>
            <a:rPr lang="en-US" sz="1400" b="1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400" b="1" baseline="0">
              <a:solidFill>
                <a:schemeClr val="accent6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Study Duration </a:t>
          </a:r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hours</a:t>
          </a:r>
        </a:p>
        <a:p>
          <a:pPr lvl="0"/>
          <a:endParaRPr lang="en-US" sz="400" baseline="0">
            <a:solidFill>
              <a:schemeClr val="tx1">
                <a:lumMod val="85000"/>
                <a:lumOff val="15000"/>
              </a:schemeClr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Enter the </a:t>
          </a:r>
          <a:r>
            <a:rPr lang="en-US" sz="1400" b="1" baseline="0">
              <a:solidFill>
                <a:schemeClr val="accent6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Re-Dosing Period</a:t>
          </a:r>
          <a:r>
            <a:rPr lang="en-US" sz="1400" baseline="0">
              <a:solidFill>
                <a:schemeClr val="accent6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(the time between dosing media replenishment) in hours</a:t>
          </a:r>
        </a:p>
        <a:p>
          <a:pPr lvl="0"/>
          <a:endParaRPr lang="en-US" sz="4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Note the </a:t>
          </a:r>
          <a:r>
            <a:rPr lang="en-US" sz="1400" b="1" baseline="0">
              <a:solidFill>
                <a:srgbClr val="EF61E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 Volume </a:t>
          </a:r>
          <a:r>
            <a:rPr lang="en-US" sz="1400" b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needed in mL</a:t>
          </a:r>
        </a:p>
        <a:p>
          <a:pPr lvl="0"/>
          <a:endParaRPr lang="en-US" sz="400" baseline="0">
            <a:solidFill>
              <a:schemeClr val="tx1">
                <a:lumMod val="85000"/>
                <a:lumOff val="15000"/>
              </a:schemeClr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Note the </a:t>
          </a:r>
          <a:r>
            <a:rPr lang="en-US" sz="1400" b="1" baseline="0">
              <a:solidFill>
                <a:srgbClr val="EF61E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Media Volume per Reservoir </a:t>
          </a:r>
          <a:r>
            <a:rPr lang="en-US" sz="14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mL, to be added to each Pod inlet reservoir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M29"/>
  <sheetViews>
    <sheetView showGridLines="0" tabSelected="1" zoomScale="90" zoomScaleNormal="90" workbookViewId="0"/>
  </sheetViews>
  <sheetFormatPr defaultColWidth="10.64453125" defaultRowHeight="14.35" x14ac:dyDescent="0.5"/>
  <cols>
    <col min="1" max="1" width="3.1171875" style="3" customWidth="1"/>
    <col min="2" max="2" width="24.52734375" style="3" bestFit="1" customWidth="1"/>
    <col min="3" max="3" width="17.52734375" style="3" customWidth="1"/>
    <col min="4" max="5" width="10.64453125" style="3"/>
    <col min="6" max="6" width="17.87890625" style="3" customWidth="1"/>
    <col min="7" max="7" width="13.3515625" style="3" customWidth="1"/>
    <col min="8" max="8" width="14.87890625" style="3" customWidth="1"/>
    <col min="9" max="9" width="27.41015625" style="3" bestFit="1" customWidth="1"/>
    <col min="10" max="10" width="11.41015625" style="3" customWidth="1"/>
    <col min="11" max="11" width="4.1171875" style="3" customWidth="1"/>
    <col min="12" max="12" width="27.41015625" style="3" bestFit="1" customWidth="1"/>
    <col min="13" max="13" width="10.64453125" style="3"/>
    <col min="14" max="16384" width="10.64453125" style="1"/>
  </cols>
  <sheetData>
    <row r="1" spans="1:13" ht="14.7" thickBot="1" x14ac:dyDescent="0.55000000000000004">
      <c r="L1" s="4"/>
    </row>
    <row r="2" spans="1:13" ht="14.7" thickBot="1" x14ac:dyDescent="0.55000000000000004">
      <c r="I2" s="36" t="s">
        <v>13</v>
      </c>
      <c r="J2" s="37"/>
      <c r="K2" s="11"/>
      <c r="L2" s="11"/>
      <c r="M2" s="11"/>
    </row>
    <row r="3" spans="1:13" ht="14.7" thickTop="1" x14ac:dyDescent="0.5">
      <c r="I3" s="28" t="s">
        <v>1</v>
      </c>
      <c r="J3" s="29"/>
      <c r="K3" s="11"/>
      <c r="L3" s="11"/>
      <c r="M3" s="11"/>
    </row>
    <row r="4" spans="1:13" ht="14.7" thickBot="1" x14ac:dyDescent="0.55000000000000004">
      <c r="I4" s="6" t="s">
        <v>0</v>
      </c>
      <c r="J4" s="22"/>
      <c r="K4" s="11"/>
      <c r="L4" s="11"/>
      <c r="M4" s="11"/>
    </row>
    <row r="5" spans="1:13" ht="14.7" thickBot="1" x14ac:dyDescent="0.55000000000000004">
      <c r="I5" s="11"/>
      <c r="J5" s="11"/>
      <c r="K5" s="11"/>
      <c r="L5" s="12"/>
      <c r="M5" s="11"/>
    </row>
    <row r="6" spans="1:13" s="2" customFormat="1" x14ac:dyDescent="0.5">
      <c r="A6" s="5"/>
      <c r="B6" s="5"/>
      <c r="C6" s="5"/>
      <c r="D6" s="5"/>
      <c r="E6" s="5"/>
      <c r="F6" s="5"/>
      <c r="G6" s="5"/>
      <c r="H6" s="5"/>
      <c r="I6" s="23" t="s">
        <v>5</v>
      </c>
      <c r="J6" s="24"/>
      <c r="K6" s="13"/>
      <c r="L6" s="14"/>
      <c r="M6" s="13"/>
    </row>
    <row r="7" spans="1:13" x14ac:dyDescent="0.5">
      <c r="I7" s="25" t="s">
        <v>4</v>
      </c>
      <c r="J7" s="26"/>
      <c r="K7" s="11"/>
      <c r="L7" s="11"/>
      <c r="M7" s="11"/>
    </row>
    <row r="8" spans="1:13" ht="14.7" thickBot="1" x14ac:dyDescent="0.55000000000000004">
      <c r="I8" s="27" t="s">
        <v>14</v>
      </c>
      <c r="J8" s="33"/>
      <c r="K8" s="11"/>
      <c r="L8" s="11"/>
      <c r="M8" s="11"/>
    </row>
    <row r="9" spans="1:13" ht="14.7" thickBot="1" x14ac:dyDescent="0.55000000000000004">
      <c r="I9" s="11"/>
      <c r="J9" s="11"/>
      <c r="K9" s="11"/>
      <c r="L9" s="11"/>
      <c r="M9" s="11"/>
    </row>
    <row r="10" spans="1:13" ht="30.6" customHeight="1" thickBot="1" x14ac:dyDescent="0.55000000000000004">
      <c r="B10" s="11"/>
      <c r="C10" s="11"/>
      <c r="I10" s="38" t="s">
        <v>6</v>
      </c>
      <c r="J10" s="39"/>
      <c r="K10" s="11"/>
      <c r="L10" s="38" t="s">
        <v>7</v>
      </c>
      <c r="M10" s="39"/>
    </row>
    <row r="11" spans="1:13" ht="15" thickTop="1" thickBot="1" x14ac:dyDescent="0.55000000000000004">
      <c r="C11" s="18"/>
      <c r="I11" s="30" t="s">
        <v>8</v>
      </c>
      <c r="J11" s="31" t="str">
        <f>IF(OR(J3="", J6=""),"",J6*J3/1000*J8)</f>
        <v/>
      </c>
      <c r="K11" s="11"/>
      <c r="L11" s="30" t="s">
        <v>8</v>
      </c>
      <c r="M11" s="31" t="str">
        <f>IF(OR(J6="", J4=""),"",J6*J4/1000*J8)</f>
        <v/>
      </c>
    </row>
    <row r="12" spans="1:13" x14ac:dyDescent="0.5">
      <c r="B12" s="19" t="s">
        <v>12</v>
      </c>
      <c r="C12" s="18"/>
      <c r="I12" s="8" t="s">
        <v>9</v>
      </c>
      <c r="J12" s="9">
        <v>0.5</v>
      </c>
      <c r="K12" s="11"/>
      <c r="L12" s="8" t="s">
        <v>9</v>
      </c>
      <c r="M12" s="15">
        <v>0.5</v>
      </c>
    </row>
    <row r="13" spans="1:13" ht="14.7" thickBot="1" x14ac:dyDescent="0.55000000000000004">
      <c r="B13" s="20" t="s">
        <v>3</v>
      </c>
      <c r="C13" s="11"/>
      <c r="I13" s="7" t="s">
        <v>10</v>
      </c>
      <c r="J13" s="10" t="str">
        <f>IF(J11="", "", SUM(J11:J12)*1.25)</f>
        <v/>
      </c>
      <c r="K13" s="11"/>
      <c r="L13" s="7" t="s">
        <v>10</v>
      </c>
      <c r="M13" s="10" t="str">
        <f>IF(M11="", "", SUM(M11:M12)*1.25)</f>
        <v/>
      </c>
    </row>
    <row r="14" spans="1:13" ht="14.7" thickBot="1" x14ac:dyDescent="0.55000000000000004">
      <c r="B14" s="21" t="s">
        <v>2</v>
      </c>
      <c r="C14" s="11"/>
      <c r="I14" s="11"/>
      <c r="J14" s="11"/>
      <c r="K14" s="11"/>
      <c r="L14" s="11"/>
      <c r="M14" s="11"/>
    </row>
    <row r="15" spans="1:13" ht="14.7" thickBot="1" x14ac:dyDescent="0.55000000000000004">
      <c r="I15" s="41" t="s">
        <v>11</v>
      </c>
      <c r="J15" s="42"/>
      <c r="K15" s="11"/>
      <c r="L15" s="40"/>
      <c r="M15" s="40"/>
    </row>
    <row r="16" spans="1:13" ht="14.7" thickTop="1" x14ac:dyDescent="0.5">
      <c r="I16" s="30" t="s">
        <v>1</v>
      </c>
      <c r="J16" s="32" t="str">
        <f>IF(OR(J7="", J3=""),"", J7*J3/1000*1.25)</f>
        <v/>
      </c>
      <c r="K16" s="11"/>
      <c r="L16" s="12"/>
      <c r="M16" s="16"/>
    </row>
    <row r="17" spans="2:13" ht="15" customHeight="1" thickBot="1" x14ac:dyDescent="0.55000000000000004">
      <c r="I17" s="7" t="s">
        <v>0</v>
      </c>
      <c r="J17" s="17" t="str">
        <f>IF(OR(J7="", J4=""),"", J7*J4/1000*1.25)</f>
        <v/>
      </c>
      <c r="K17" s="11"/>
      <c r="L17" s="12"/>
      <c r="M17" s="16"/>
    </row>
    <row r="18" spans="2:13" x14ac:dyDescent="0.5">
      <c r="I18" s="11"/>
      <c r="J18" s="11"/>
      <c r="K18" s="11"/>
      <c r="L18" s="11"/>
      <c r="M18" s="11"/>
    </row>
    <row r="28" spans="2:13" ht="17.7" x14ac:dyDescent="0.5">
      <c r="B28" s="34"/>
      <c r="C28" s="34"/>
    </row>
    <row r="29" spans="2:13" x14ac:dyDescent="0.5">
      <c r="B29" s="35"/>
      <c r="C29" s="35"/>
    </row>
  </sheetData>
  <sheetProtection sheet="1" objects="1" scenarios="1"/>
  <mergeCells count="7">
    <mergeCell ref="B28:C28"/>
    <mergeCell ref="B29:C29"/>
    <mergeCell ref="I2:J2"/>
    <mergeCell ref="I10:J10"/>
    <mergeCell ref="L10:M10"/>
    <mergeCell ref="L15:M15"/>
    <mergeCell ref="I15:J15"/>
  </mergeCells>
  <dataValidations disablePrompts="1" xWindow="1213" yWindow="325" count="3">
    <dataValidation type="whole" errorStyle="warning" allowBlank="1" showInputMessage="1" showErrorMessage="1" promptTitle="less than 20" prompt="if value &lt; 20 µL/hr, enter zero_x000a_If value &gt; 1000 µL/hr, enter 1000" sqref="J4" xr:uid="{00000000-0002-0000-0000-000000000000}">
      <formula1>0</formula1>
      <formula2>1000</formula2>
    </dataValidation>
    <dataValidation type="whole" errorStyle="warning" allowBlank="1" showInputMessage="1" showErrorMessage="1" promptTitle="flowrate less than 15 µL/hr" prompt="if value &lt; 15 µL/hr, enter zero_x000a_If value &gt; 1000 µL/hr, enter 1000" sqref="J3" xr:uid="{00000000-0002-0000-0000-000001000000}">
      <formula1>0</formula1>
      <formula2>1000</formula2>
    </dataValidation>
    <dataValidation allowBlank="1" showInputMessage="1" showErrorMessage="1" promptTitle="Minimum Duration of Study" prompt="Minimum duration of study = 0.5 hrs" sqref="B29" xr:uid="{00000000-0002-0000-0000-000002000000}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MEDIA PREPARATION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Emulate, Inc.</dc:creator>
  <cp:lastModifiedBy>Elliott Johns</cp:lastModifiedBy>
  <dcterms:created xsi:type="dcterms:W3CDTF">2019-05-14T19:04:51Z</dcterms:created>
  <dcterms:modified xsi:type="dcterms:W3CDTF">2019-10-08T23:55:52Z</dcterms:modified>
</cp:coreProperties>
</file>