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ml.chartshapes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lliott.johns\Downloads\"/>
    </mc:Choice>
  </mc:AlternateContent>
  <xr:revisionPtr revIDLastSave="0" documentId="13_ncr:1_{C9274303-9E75-494F-A3F9-D296FA43DE75}" xr6:coauthVersionLast="44" xr6:coauthVersionMax="44" xr10:uidLastSave="{00000000-0000-0000-0000-000000000000}"/>
  <bookViews>
    <workbookView xWindow="-93" yWindow="-93" windowWidth="25786" windowHeight="13986" xr2:uid="{00000000-000D-0000-FFFF-FFFF00000000}"/>
  </bookViews>
  <sheets>
    <sheet name="USER INPUTS" sheetId="1" r:id="rId1"/>
    <sheet name="RESULTS" sheetId="11" r:id="rId2"/>
    <sheet name="Computation" sheetId="12" state="hidden" r:id="rId3"/>
    <sheet name="DOSE-RESPONSE" sheetId="10" r:id="rId4"/>
  </sheets>
  <definedNames>
    <definedName name="_xlnm._FilterDatabase" localSheetId="0" hidden="1">'USER INPUTS'!$C$8:$H$33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Z2" i="12" l="1" a="1"/>
  <c r="AZ15" i="12"/>
  <c r="C23" i="10"/>
  <c r="N10" i="1"/>
  <c r="AB21" i="11"/>
  <c r="AY15" i="12" l="1"/>
  <c r="P14" i="10" l="1"/>
  <c r="P15" i="10"/>
  <c r="P16" i="10"/>
  <c r="P17" i="10"/>
  <c r="P18" i="10"/>
  <c r="P19" i="10"/>
  <c r="P20" i="10"/>
  <c r="P21" i="10"/>
  <c r="P22" i="10"/>
  <c r="P23" i="10"/>
  <c r="P24" i="10"/>
  <c r="P25" i="10"/>
  <c r="P26" i="10"/>
  <c r="P27" i="10"/>
  <c r="P28" i="10"/>
  <c r="P29" i="10"/>
  <c r="P30" i="10"/>
  <c r="P31" i="10"/>
  <c r="P32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O29" i="10"/>
  <c r="O30" i="10"/>
  <c r="O31" i="10"/>
  <c r="O32" i="10"/>
  <c r="L14" i="10" l="1"/>
  <c r="L15" i="10"/>
  <c r="L16" i="10"/>
  <c r="L17" i="10"/>
  <c r="L18" i="10"/>
  <c r="L19" i="10"/>
  <c r="L20" i="10"/>
  <c r="L21" i="10"/>
  <c r="L22" i="10"/>
  <c r="L23" i="10"/>
  <c r="L24" i="10"/>
  <c r="L25" i="10"/>
  <c r="L26" i="10"/>
  <c r="L27" i="10"/>
  <c r="L28" i="10"/>
  <c r="L29" i="10"/>
  <c r="L30" i="10"/>
  <c r="L31" i="10"/>
  <c r="L32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AW15" i="12" l="1"/>
  <c r="AV15" i="12"/>
  <c r="AT15" i="12"/>
  <c r="AS15" i="12"/>
  <c r="AQ15" i="12"/>
  <c r="AP15" i="12"/>
  <c r="AO15" i="12"/>
  <c r="AN15" i="12"/>
  <c r="AM15" i="12"/>
  <c r="AL15" i="12"/>
  <c r="AK15" i="12"/>
  <c r="AI15" i="12"/>
  <c r="AH15" i="12"/>
  <c r="AG15" i="12"/>
  <c r="AF15" i="12"/>
  <c r="AE15" i="12"/>
  <c r="AD15" i="12"/>
  <c r="AC15" i="12"/>
  <c r="N3" i="1" l="1"/>
  <c r="AT4" i="10"/>
  <c r="AS4" i="10" s="1"/>
  <c r="BS43" i="10"/>
  <c r="AS44" i="10"/>
  <c r="AS45" i="10"/>
  <c r="AS46" i="10"/>
  <c r="AS47" i="10"/>
  <c r="AS48" i="10"/>
  <c r="AS49" i="10"/>
  <c r="AS50" i="10"/>
  <c r="AS51" i="10"/>
  <c r="AS52" i="10"/>
  <c r="AS53" i="10"/>
  <c r="AS54" i="10"/>
  <c r="AS55" i="10"/>
  <c r="AS56" i="10"/>
  <c r="AS57" i="10"/>
  <c r="AS58" i="10"/>
  <c r="AS59" i="10"/>
  <c r="AS60" i="10"/>
  <c r="AS61" i="10"/>
  <c r="AS62" i="10"/>
  <c r="AS63" i="10"/>
  <c r="AS64" i="10"/>
  <c r="AS65" i="10"/>
  <c r="AS66" i="10"/>
  <c r="AZ27" i="10"/>
  <c r="AW26" i="10"/>
  <c r="AX26" i="10"/>
  <c r="AX25" i="10"/>
  <c r="AW25" i="10"/>
  <c r="AW24" i="10"/>
  <c r="AV25" i="10"/>
  <c r="AV26" i="10"/>
  <c r="AU24" i="10"/>
  <c r="AU25" i="10"/>
  <c r="AU26" i="10"/>
  <c r="BD8" i="10" l="1"/>
  <c r="BD9" i="10"/>
  <c r="BC8" i="10"/>
  <c r="BE25" i="10" s="1"/>
  <c r="BC9" i="10"/>
  <c r="BE26" i="10" s="1"/>
  <c r="BA8" i="10"/>
  <c r="BB8" i="10"/>
  <c r="BD25" i="10" s="1"/>
  <c r="BA9" i="10"/>
  <c r="BB9" i="10"/>
  <c r="BD26" i="10" s="1"/>
  <c r="AZ8" i="10"/>
  <c r="AZ9" i="10"/>
  <c r="AZ7" i="10"/>
  <c r="AS9" i="10"/>
  <c r="AS26" i="10" s="1"/>
  <c r="AZ26" i="10" s="1"/>
  <c r="AT9" i="10"/>
  <c r="AT26" i="10" s="1"/>
  <c r="BA26" i="10" s="1"/>
  <c r="AV8" i="10"/>
  <c r="AV9" i="10"/>
  <c r="AW8" i="10"/>
  <c r="BB25" i="10" s="1"/>
  <c r="AW9" i="10"/>
  <c r="BB26" i="10" s="1"/>
  <c r="AX8" i="10"/>
  <c r="BC25" i="10" s="1"/>
  <c r="AX9" i="10"/>
  <c r="BC26" i="10" s="1"/>
  <c r="AY8" i="10"/>
  <c r="AY9" i="10"/>
  <c r="AU7" i="10"/>
  <c r="AU8" i="10"/>
  <c r="AU9" i="10"/>
  <c r="V38" i="12"/>
  <c r="V37" i="12"/>
  <c r="BS66" i="10" l="1"/>
  <c r="BK66" i="10"/>
  <c r="BE66" i="10"/>
  <c r="AU66" i="10"/>
  <c r="BS65" i="10"/>
  <c r="BK65" i="10"/>
  <c r="BE65" i="10"/>
  <c r="AU65" i="10"/>
  <c r="BS64" i="10"/>
  <c r="BK64" i="10"/>
  <c r="BE64" i="10"/>
  <c r="AU64" i="10"/>
  <c r="BS63" i="10"/>
  <c r="BK63" i="10"/>
  <c r="BE63" i="10"/>
  <c r="AU63" i="10"/>
  <c r="BS62" i="10"/>
  <c r="BK62" i="10"/>
  <c r="BE62" i="10"/>
  <c r="AU62" i="10"/>
  <c r="BS61" i="10"/>
  <c r="BK61" i="10"/>
  <c r="BE61" i="10"/>
  <c r="AU61" i="10"/>
  <c r="BS60" i="10"/>
  <c r="BK60" i="10"/>
  <c r="BE60" i="10"/>
  <c r="AU60" i="10"/>
  <c r="BS59" i="10"/>
  <c r="BK59" i="10"/>
  <c r="BE59" i="10"/>
  <c r="AU59" i="10"/>
  <c r="BS58" i="10"/>
  <c r="BK58" i="10"/>
  <c r="BE58" i="10"/>
  <c r="AU58" i="10"/>
  <c r="BS57" i="10"/>
  <c r="BK57" i="10"/>
  <c r="BE57" i="10"/>
  <c r="AU57" i="10"/>
  <c r="BS56" i="10"/>
  <c r="BK56" i="10"/>
  <c r="BE56" i="10"/>
  <c r="AU56" i="10"/>
  <c r="BS55" i="10"/>
  <c r="BK55" i="10"/>
  <c r="BE55" i="10"/>
  <c r="AU55" i="10"/>
  <c r="BS54" i="10"/>
  <c r="BK54" i="10"/>
  <c r="BE54" i="10"/>
  <c r="AU54" i="10"/>
  <c r="BS53" i="10"/>
  <c r="BK53" i="10"/>
  <c r="BE53" i="10"/>
  <c r="AU53" i="10"/>
  <c r="BS52" i="10"/>
  <c r="BK52" i="10"/>
  <c r="BE52" i="10"/>
  <c r="AU52" i="10"/>
  <c r="BS51" i="10"/>
  <c r="BK51" i="10"/>
  <c r="BE51" i="10"/>
  <c r="AU51" i="10"/>
  <c r="BS50" i="10"/>
  <c r="BK50" i="10"/>
  <c r="BE50" i="10"/>
  <c r="AU50" i="10"/>
  <c r="BS49" i="10"/>
  <c r="BK49" i="10"/>
  <c r="BE49" i="10"/>
  <c r="AU49" i="10"/>
  <c r="BS48" i="10"/>
  <c r="BK48" i="10"/>
  <c r="BE48" i="10"/>
  <c r="AU48" i="10"/>
  <c r="BS47" i="10"/>
  <c r="BK47" i="10"/>
  <c r="BE47" i="10"/>
  <c r="AU47" i="10"/>
  <c r="BS46" i="10"/>
  <c r="BK46" i="10"/>
  <c r="BE46" i="10"/>
  <c r="AU46" i="10"/>
  <c r="BS45" i="10"/>
  <c r="BK45" i="10"/>
  <c r="BE45" i="10"/>
  <c r="AU45" i="10"/>
  <c r="BS44" i="10"/>
  <c r="BK44" i="10"/>
  <c r="BE44" i="10"/>
  <c r="AU44" i="10"/>
  <c r="BK43" i="10"/>
  <c r="BE43" i="10"/>
  <c r="AU43" i="10"/>
  <c r="AS43" i="10"/>
  <c r="BK42" i="10"/>
  <c r="BS42" i="10" s="1"/>
  <c r="BJ42" i="10"/>
  <c r="BB42" i="10"/>
  <c r="BA42" i="10"/>
  <c r="AX42" i="10"/>
  <c r="AW42" i="10"/>
  <c r="AV42" i="10"/>
  <c r="AU42" i="10"/>
  <c r="AT42" i="10"/>
  <c r="AS42" i="10"/>
  <c r="BB66" i="10"/>
  <c r="BA66" i="10"/>
  <c r="AX66" i="10"/>
  <c r="BB65" i="10"/>
  <c r="BA65" i="10"/>
  <c r="AX65" i="10"/>
  <c r="BB64" i="10"/>
  <c r="BA64" i="10"/>
  <c r="AX64" i="10"/>
  <c r="BB63" i="10"/>
  <c r="BA63" i="10"/>
  <c r="AX63" i="10"/>
  <c r="BB62" i="10"/>
  <c r="BA62" i="10"/>
  <c r="AX62" i="10"/>
  <c r="BB61" i="10"/>
  <c r="BA61" i="10"/>
  <c r="AX61" i="10"/>
  <c r="BB60" i="10"/>
  <c r="BA60" i="10"/>
  <c r="AX60" i="10"/>
  <c r="BB59" i="10"/>
  <c r="BA59" i="10"/>
  <c r="AX59" i="10"/>
  <c r="BB58" i="10"/>
  <c r="BA58" i="10"/>
  <c r="AX58" i="10"/>
  <c r="BB57" i="10"/>
  <c r="BA57" i="10"/>
  <c r="AX57" i="10"/>
  <c r="AW57" i="10"/>
  <c r="BB56" i="10"/>
  <c r="BA56" i="10"/>
  <c r="AX56" i="10"/>
  <c r="BB55" i="10"/>
  <c r="BA55" i="10"/>
  <c r="AX55" i="10"/>
  <c r="BB54" i="10"/>
  <c r="BA54" i="10"/>
  <c r="AX54" i="10"/>
  <c r="BB53" i="10"/>
  <c r="AX53" i="10"/>
  <c r="BB52" i="10"/>
  <c r="BA52" i="10"/>
  <c r="AX52" i="10"/>
  <c r="BB51" i="10"/>
  <c r="AX51" i="10"/>
  <c r="AR7" i="10"/>
  <c r="I2" i="10"/>
  <c r="E47" i="12"/>
  <c r="V14" i="12" s="1"/>
  <c r="AL14" i="12" s="1"/>
  <c r="D47" i="12"/>
  <c r="E46" i="12"/>
  <c r="U14" i="12" s="1"/>
  <c r="AD14" i="12" s="1"/>
  <c r="D46" i="12"/>
  <c r="Q14" i="12" s="1"/>
  <c r="AC14" i="12" s="1"/>
  <c r="E45" i="12"/>
  <c r="D45" i="12"/>
  <c r="E44" i="12"/>
  <c r="S14" i="12" s="1"/>
  <c r="D44" i="12"/>
  <c r="O14" i="12" s="1"/>
  <c r="B44" i="12"/>
  <c r="M14" i="12" s="1"/>
  <c r="E43" i="12"/>
  <c r="V13" i="12" s="1"/>
  <c r="AL13" i="12" s="1"/>
  <c r="D43" i="12"/>
  <c r="R13" i="12" s="1"/>
  <c r="AK13" i="12" s="1"/>
  <c r="E42" i="12"/>
  <c r="U13" i="12" s="1"/>
  <c r="AD13" i="12" s="1"/>
  <c r="D42" i="12"/>
  <c r="Q13" i="12" s="1"/>
  <c r="AC13" i="12" s="1"/>
  <c r="E41" i="12"/>
  <c r="D41" i="12"/>
  <c r="E40" i="12"/>
  <c r="S13" i="12" s="1"/>
  <c r="D40" i="12"/>
  <c r="O13" i="12" s="1"/>
  <c r="B40" i="12"/>
  <c r="M13" i="12" s="1"/>
  <c r="E39" i="12"/>
  <c r="V12" i="12" s="1"/>
  <c r="AL12" i="12" s="1"/>
  <c r="D39" i="12"/>
  <c r="R12" i="12" s="1"/>
  <c r="AK12" i="12" s="1"/>
  <c r="E38" i="12"/>
  <c r="U12" i="12" s="1"/>
  <c r="AD12" i="12" s="1"/>
  <c r="D38" i="12"/>
  <c r="E37" i="12"/>
  <c r="T12" i="12" s="1"/>
  <c r="D37" i="12"/>
  <c r="P12" i="12" s="1"/>
  <c r="H36" i="12"/>
  <c r="E36" i="12"/>
  <c r="S12" i="12" s="1"/>
  <c r="D36" i="12"/>
  <c r="O12" i="12" s="1"/>
  <c r="B36" i="12"/>
  <c r="M12" i="12" s="1"/>
  <c r="E35" i="12"/>
  <c r="V11" i="12" s="1"/>
  <c r="AL11" i="12" s="1"/>
  <c r="D35" i="12"/>
  <c r="E34" i="12"/>
  <c r="U11" i="12" s="1"/>
  <c r="AD11" i="12" s="1"/>
  <c r="D34" i="12"/>
  <c r="Q11" i="12" s="1"/>
  <c r="AC11" i="12" s="1"/>
  <c r="E33" i="12"/>
  <c r="T11" i="12" s="1"/>
  <c r="D33" i="12"/>
  <c r="E32" i="12"/>
  <c r="S11" i="12" s="1"/>
  <c r="D32" i="12"/>
  <c r="O11" i="12" s="1"/>
  <c r="B32" i="12"/>
  <c r="M11" i="12" s="1"/>
  <c r="E31" i="12"/>
  <c r="D31" i="12"/>
  <c r="R10" i="12" s="1"/>
  <c r="AK10" i="12" s="1"/>
  <c r="E30" i="12"/>
  <c r="U10" i="12" s="1"/>
  <c r="AD10" i="12" s="1"/>
  <c r="D30" i="12"/>
  <c r="Q10" i="12" s="1"/>
  <c r="AC10" i="12" s="1"/>
  <c r="E29" i="12"/>
  <c r="D29" i="12"/>
  <c r="P10" i="12" s="1"/>
  <c r="E28" i="12"/>
  <c r="S10" i="12" s="1"/>
  <c r="D28" i="12"/>
  <c r="O10" i="12" s="1"/>
  <c r="B28" i="12"/>
  <c r="M10" i="12" s="1"/>
  <c r="E27" i="12"/>
  <c r="D27" i="12"/>
  <c r="E26" i="12"/>
  <c r="U9" i="12" s="1"/>
  <c r="AD9" i="12" s="1"/>
  <c r="D26" i="12"/>
  <c r="Q9" i="12" s="1"/>
  <c r="E25" i="12"/>
  <c r="T9" i="12" s="1"/>
  <c r="D25" i="12"/>
  <c r="P9" i="12" s="1"/>
  <c r="E24" i="12"/>
  <c r="S9" i="12" s="1"/>
  <c r="D24" i="12"/>
  <c r="O9" i="12" s="1"/>
  <c r="B24" i="12"/>
  <c r="M9" i="12" s="1"/>
  <c r="E23" i="12"/>
  <c r="V8" i="12" s="1"/>
  <c r="D23" i="12"/>
  <c r="R8" i="12" s="1"/>
  <c r="E22" i="12"/>
  <c r="U8" i="12" s="1"/>
  <c r="D22" i="12"/>
  <c r="Q8" i="12" s="1"/>
  <c r="E21" i="12"/>
  <c r="T8" i="12" s="1"/>
  <c r="D21" i="12"/>
  <c r="E20" i="12"/>
  <c r="S8" i="12" s="1"/>
  <c r="D20" i="12"/>
  <c r="O8" i="12" s="1"/>
  <c r="B20" i="12"/>
  <c r="M8" i="12" s="1"/>
  <c r="E19" i="12"/>
  <c r="V7" i="12" s="1"/>
  <c r="D19" i="12"/>
  <c r="R7" i="12" s="1"/>
  <c r="E18" i="12"/>
  <c r="U7" i="12" s="1"/>
  <c r="D18" i="12"/>
  <c r="Q7" i="12" s="1"/>
  <c r="E17" i="12"/>
  <c r="T7" i="12" s="1"/>
  <c r="D17" i="12"/>
  <c r="P7" i="12" s="1"/>
  <c r="E16" i="12"/>
  <c r="S7" i="12" s="1"/>
  <c r="D16" i="12"/>
  <c r="O7" i="12" s="1"/>
  <c r="B16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I15" i="12"/>
  <c r="H15" i="12"/>
  <c r="E15" i="12"/>
  <c r="D15" i="12"/>
  <c r="R6" i="12" s="1"/>
  <c r="R14" i="12"/>
  <c r="AK14" i="12" s="1"/>
  <c r="P14" i="12"/>
  <c r="E14" i="12"/>
  <c r="U6" i="12" s="1"/>
  <c r="D14" i="12"/>
  <c r="Q6" i="12" s="1"/>
  <c r="T13" i="12"/>
  <c r="P13" i="12"/>
  <c r="E13" i="12"/>
  <c r="T6" i="12" s="1"/>
  <c r="D13" i="12"/>
  <c r="P6" i="12" s="1"/>
  <c r="Q12" i="12"/>
  <c r="AC12" i="12" s="1"/>
  <c r="E12" i="12"/>
  <c r="S6" i="12" s="1"/>
  <c r="D12" i="12"/>
  <c r="O6" i="12" s="1"/>
  <c r="B12" i="12"/>
  <c r="M6" i="12" s="1"/>
  <c r="R11" i="12"/>
  <c r="AK11" i="12" s="1"/>
  <c r="E11" i="12"/>
  <c r="V5" i="12" s="1"/>
  <c r="D11" i="12"/>
  <c r="R5" i="12" s="1"/>
  <c r="V10" i="12"/>
  <c r="AL10" i="12" s="1"/>
  <c r="E10" i="12"/>
  <c r="U5" i="12" s="1"/>
  <c r="D10" i="12"/>
  <c r="Q5" i="12" s="1"/>
  <c r="E9" i="12"/>
  <c r="T5" i="12" s="1"/>
  <c r="D9" i="12"/>
  <c r="E8" i="12"/>
  <c r="S5" i="12" s="1"/>
  <c r="D8" i="12"/>
  <c r="O5" i="12" s="1"/>
  <c r="B8" i="12"/>
  <c r="M5" i="12" s="1"/>
  <c r="E7" i="12"/>
  <c r="V4" i="12" s="1"/>
  <c r="D7" i="12"/>
  <c r="R4" i="12" s="1"/>
  <c r="E6" i="12"/>
  <c r="U4" i="12" s="1"/>
  <c r="D6" i="12"/>
  <c r="Q4" i="12" s="1"/>
  <c r="E5" i="12"/>
  <c r="T4" i="12" s="1"/>
  <c r="AA4" i="12" s="1"/>
  <c r="D5" i="12"/>
  <c r="P4" i="12" s="1"/>
  <c r="Y4" i="12" s="1"/>
  <c r="M4" i="12"/>
  <c r="E4" i="12"/>
  <c r="S4" i="12" s="1"/>
  <c r="D4" i="12"/>
  <c r="H1" i="12"/>
  <c r="V18" i="11"/>
  <c r="B2" i="11"/>
  <c r="P5" i="12" l="1"/>
  <c r="Y5" i="12" s="1"/>
  <c r="AV5" i="12" s="1"/>
  <c r="AZ2" i="12"/>
  <c r="O4" i="12"/>
  <c r="X4" i="12" s="1"/>
  <c r="AY4" i="12" s="1"/>
  <c r="AL4" i="12"/>
  <c r="BA10" i="10" s="1"/>
  <c r="AD4" i="12"/>
  <c r="AV10" i="10" s="1"/>
  <c r="AW4" i="12"/>
  <c r="AS15" i="10"/>
  <c r="AS32" i="10" s="1"/>
  <c r="AZ32" i="10" s="1"/>
  <c r="AS14" i="10"/>
  <c r="AS31" i="10" s="1"/>
  <c r="AZ31" i="10" s="1"/>
  <c r="AS11" i="10"/>
  <c r="AS28" i="10" s="1"/>
  <c r="AZ28" i="10" s="1"/>
  <c r="AS16" i="10"/>
  <c r="AS33" i="10" s="1"/>
  <c r="AZ33" i="10" s="1"/>
  <c r="AS10" i="10"/>
  <c r="AA8" i="12"/>
  <c r="AW8" i="12" s="1"/>
  <c r="AA6" i="12"/>
  <c r="AW6" i="12" s="1"/>
  <c r="AA5" i="12"/>
  <c r="AW5" i="12" s="1"/>
  <c r="Z7" i="12"/>
  <c r="Z6" i="12"/>
  <c r="AT6" i="12" s="1"/>
  <c r="Z5" i="12"/>
  <c r="AT5" i="12" s="1"/>
  <c r="Z8" i="12"/>
  <c r="AT8" i="12" s="1"/>
  <c r="Y6" i="12"/>
  <c r="AV6" i="12" s="1"/>
  <c r="Y7" i="12"/>
  <c r="AA7" i="12"/>
  <c r="W30" i="12"/>
  <c r="BA17" i="10"/>
  <c r="W31" i="12"/>
  <c r="BA18" i="10"/>
  <c r="W33" i="12"/>
  <c r="BA20" i="10"/>
  <c r="W32" i="12"/>
  <c r="BA19" i="10"/>
  <c r="W29" i="12"/>
  <c r="BA16" i="10"/>
  <c r="V30" i="12"/>
  <c r="AZ17" i="10"/>
  <c r="V32" i="12"/>
  <c r="AZ19" i="10"/>
  <c r="V29" i="12"/>
  <c r="AZ16" i="10"/>
  <c r="V31" i="12"/>
  <c r="AZ18" i="10"/>
  <c r="P31" i="12"/>
  <c r="AS18" i="10"/>
  <c r="AS35" i="10" s="1"/>
  <c r="AZ35" i="10" s="1"/>
  <c r="P32" i="12"/>
  <c r="AS19" i="10"/>
  <c r="AS36" i="10" s="1"/>
  <c r="AZ36" i="10" s="1"/>
  <c r="P25" i="12"/>
  <c r="AS12" i="10"/>
  <c r="AS29" i="10" s="1"/>
  <c r="AZ29" i="10" s="1"/>
  <c r="P33" i="12"/>
  <c r="AS20" i="10"/>
  <c r="AS37" i="10" s="1"/>
  <c r="AZ37" i="10" s="1"/>
  <c r="P30" i="12"/>
  <c r="AS17" i="10"/>
  <c r="AS34" i="10" s="1"/>
  <c r="AZ34" i="10" s="1"/>
  <c r="S28" i="12"/>
  <c r="AV15" i="10"/>
  <c r="S32" i="12"/>
  <c r="AV19" i="10"/>
  <c r="S29" i="12"/>
  <c r="AV16" i="10"/>
  <c r="S30" i="12"/>
  <c r="AV17" i="10"/>
  <c r="S31" i="12"/>
  <c r="AV18" i="10"/>
  <c r="S33" i="12"/>
  <c r="AV20" i="10"/>
  <c r="R29" i="12"/>
  <c r="AU16" i="10"/>
  <c r="R31" i="12"/>
  <c r="AU18" i="10"/>
  <c r="R32" i="12"/>
  <c r="AU19" i="10"/>
  <c r="R30" i="12"/>
  <c r="AU17" i="10"/>
  <c r="R33" i="12"/>
  <c r="AU20" i="10"/>
  <c r="N19" i="10"/>
  <c r="AV53" i="10" s="1"/>
  <c r="BJ53" i="10" s="1"/>
  <c r="J23" i="10"/>
  <c r="AT57" i="10" s="1"/>
  <c r="BI57" i="10" s="1"/>
  <c r="N27" i="10"/>
  <c r="AV61" i="10" s="1"/>
  <c r="N28" i="10"/>
  <c r="AV62" i="10" s="1"/>
  <c r="N21" i="10"/>
  <c r="AV55" i="10" s="1"/>
  <c r="N25" i="10"/>
  <c r="AV59" i="10" s="1"/>
  <c r="BJ59" i="10" s="1"/>
  <c r="BA53" i="10"/>
  <c r="N31" i="10"/>
  <c r="AV65" i="10" s="1"/>
  <c r="N23" i="10"/>
  <c r="AV57" i="10" s="1"/>
  <c r="N29" i="10"/>
  <c r="AV63" i="10" s="1"/>
  <c r="Y14" i="12"/>
  <c r="AV14" i="12" s="1"/>
  <c r="Y12" i="12"/>
  <c r="AV12" i="12" s="1"/>
  <c r="Z13" i="12"/>
  <c r="AT13" i="12" s="1"/>
  <c r="Y9" i="12"/>
  <c r="AV9" i="12" s="1"/>
  <c r="Y13" i="12"/>
  <c r="AV13" i="12" s="1"/>
  <c r="N14" i="12"/>
  <c r="AA9" i="12"/>
  <c r="AW9" i="12" s="1"/>
  <c r="M7" i="12"/>
  <c r="P8" i="12"/>
  <c r="Y8" i="12" s="1"/>
  <c r="AV8" i="12" s="1"/>
  <c r="N10" i="12"/>
  <c r="P29" i="12"/>
  <c r="T10" i="12"/>
  <c r="AA10" i="12" s="1"/>
  <c r="AW10" i="12" s="1"/>
  <c r="P11" i="12"/>
  <c r="Y11" i="12" s="1"/>
  <c r="AV11" i="12" s="1"/>
  <c r="AW64" i="10"/>
  <c r="J30" i="10"/>
  <c r="AT64" i="10" s="1"/>
  <c r="BI64" i="10" s="1"/>
  <c r="AA11" i="12"/>
  <c r="AW11" i="12" s="1"/>
  <c r="AA12" i="12"/>
  <c r="AW12" i="12" s="1"/>
  <c r="Z12" i="12"/>
  <c r="AT12" i="12" s="1"/>
  <c r="Z9" i="12"/>
  <c r="AT9" i="12" s="1"/>
  <c r="Z4" i="12"/>
  <c r="AT4" i="12" s="1"/>
  <c r="P24" i="12"/>
  <c r="N5" i="12"/>
  <c r="Z11" i="12"/>
  <c r="AT11" i="12" s="1"/>
  <c r="Z10" i="12"/>
  <c r="AT10" i="12" s="1"/>
  <c r="N11" i="12"/>
  <c r="Z14" i="12"/>
  <c r="AT14" i="12" s="1"/>
  <c r="V6" i="12"/>
  <c r="R9" i="12"/>
  <c r="AA13" i="12"/>
  <c r="AW13" i="12" s="1"/>
  <c r="P27" i="12"/>
  <c r="Y10" i="12"/>
  <c r="AV10" i="12" s="1"/>
  <c r="T14" i="12"/>
  <c r="AA14" i="12" s="1"/>
  <c r="AW14" i="12" s="1"/>
  <c r="BA51" i="10"/>
  <c r="N17" i="10"/>
  <c r="AV51" i="10" s="1"/>
  <c r="BJ51" i="10" s="1"/>
  <c r="P28" i="12"/>
  <c r="N4" i="12"/>
  <c r="N6" i="12"/>
  <c r="N9" i="12"/>
  <c r="V9" i="12"/>
  <c r="AL9" i="12" s="1"/>
  <c r="N12" i="12"/>
  <c r="N24" i="10"/>
  <c r="AV58" i="10" s="1"/>
  <c r="BJ58" i="10" s="1"/>
  <c r="N13" i="12"/>
  <c r="AO13" i="12" s="1"/>
  <c r="N32" i="10"/>
  <c r="AV66" i="10" s="1"/>
  <c r="BJ66" i="10" s="1"/>
  <c r="N18" i="10"/>
  <c r="AV52" i="10" s="1"/>
  <c r="BJ52" i="10" s="1"/>
  <c r="N20" i="10"/>
  <c r="AV54" i="10" s="1"/>
  <c r="N22" i="10"/>
  <c r="AV56" i="10" s="1"/>
  <c r="N26" i="10"/>
  <c r="AV60" i="10" s="1"/>
  <c r="BJ60" i="10" s="1"/>
  <c r="N30" i="10"/>
  <c r="AV64" i="10" s="1"/>
  <c r="AV4" i="12" l="1"/>
  <c r="AF23" i="12" s="1"/>
  <c r="AK4" i="12"/>
  <c r="AZ10" i="10" s="1"/>
  <c r="X5" i="12"/>
  <c r="AY5" i="12" s="1"/>
  <c r="AZ4" i="12"/>
  <c r="X11" i="12"/>
  <c r="AY11" i="12" s="1"/>
  <c r="X7" i="12"/>
  <c r="AY7" i="12" s="1"/>
  <c r="X12" i="12"/>
  <c r="AS12" i="12" s="1"/>
  <c r="X13" i="12"/>
  <c r="AS13" i="12" s="1"/>
  <c r="AC32" i="12" s="1"/>
  <c r="X10" i="12"/>
  <c r="AS10" i="12" s="1"/>
  <c r="X9" i="12"/>
  <c r="AY9" i="12" s="1"/>
  <c r="X14" i="12"/>
  <c r="AY14" i="12" s="1"/>
  <c r="AS4" i="12"/>
  <c r="AU27" i="10" s="1"/>
  <c r="X6" i="12"/>
  <c r="AY6" i="12" s="1"/>
  <c r="AC4" i="12"/>
  <c r="AU10" i="10" s="1"/>
  <c r="X8" i="12"/>
  <c r="AY8" i="12" s="1"/>
  <c r="BD56" i="10"/>
  <c r="BJ56" i="10"/>
  <c r="BD63" i="10"/>
  <c r="BJ63" i="10"/>
  <c r="BD54" i="10"/>
  <c r="BJ54" i="10"/>
  <c r="BD57" i="10"/>
  <c r="BJ57" i="10"/>
  <c r="BD55" i="10"/>
  <c r="BJ55" i="10"/>
  <c r="BD61" i="10"/>
  <c r="BJ61" i="10"/>
  <c r="BD64" i="10"/>
  <c r="BJ64" i="10"/>
  <c r="BD65" i="10"/>
  <c r="BJ65" i="10"/>
  <c r="BD62" i="10"/>
  <c r="BJ62" i="10"/>
  <c r="AK9" i="12"/>
  <c r="V28" i="12" s="1"/>
  <c r="AC9" i="12"/>
  <c r="AE9" i="12" s="1"/>
  <c r="AL7" i="12"/>
  <c r="W26" i="12" s="1"/>
  <c r="AW7" i="12"/>
  <c r="AK7" i="12"/>
  <c r="AZ13" i="10" s="1"/>
  <c r="AC7" i="12"/>
  <c r="AU13" i="10" s="1"/>
  <c r="AK5" i="12"/>
  <c r="AO5" i="12" s="1"/>
  <c r="AK6" i="12"/>
  <c r="V25" i="12" s="1"/>
  <c r="AC6" i="12"/>
  <c r="R25" i="12" s="1"/>
  <c r="AD5" i="12"/>
  <c r="S24" i="12" s="1"/>
  <c r="AD6" i="12"/>
  <c r="AV12" i="10" s="1"/>
  <c r="AL6" i="12"/>
  <c r="BA12" i="10" s="1"/>
  <c r="AL8" i="12"/>
  <c r="W27" i="12" s="1"/>
  <c r="AC8" i="12"/>
  <c r="AC5" i="12"/>
  <c r="R24" i="12" s="1"/>
  <c r="AD7" i="12"/>
  <c r="S26" i="12" s="1"/>
  <c r="AK8" i="12"/>
  <c r="AL5" i="12"/>
  <c r="W24" i="12" s="1"/>
  <c r="AD8" i="12"/>
  <c r="AV7" i="12"/>
  <c r="AT7" i="12"/>
  <c r="AM14" i="12"/>
  <c r="AO14" i="12"/>
  <c r="AM11" i="12"/>
  <c r="AO11" i="12"/>
  <c r="AM10" i="12"/>
  <c r="AO10" i="12"/>
  <c r="AM12" i="12"/>
  <c r="BB18" i="10" s="1"/>
  <c r="BD35" i="10" s="1"/>
  <c r="AO12" i="12"/>
  <c r="BC18" i="10" s="1"/>
  <c r="BE35" i="10" s="1"/>
  <c r="AG9" i="12"/>
  <c r="J28" i="12" s="1"/>
  <c r="X10" i="11" s="1"/>
  <c r="AM9" i="12"/>
  <c r="BB15" i="10" s="1"/>
  <c r="BD32" i="10" s="1"/>
  <c r="AG13" i="12"/>
  <c r="AX19" i="10" s="1"/>
  <c r="BC36" i="10" s="1"/>
  <c r="AM13" i="12"/>
  <c r="BB19" i="10" s="1"/>
  <c r="BD36" i="10" s="1"/>
  <c r="AM4" i="12"/>
  <c r="BB10" i="10" s="1"/>
  <c r="BD27" i="10" s="1"/>
  <c r="AE14" i="12"/>
  <c r="AW20" i="10" s="1"/>
  <c r="BB37" i="10" s="1"/>
  <c r="AG14" i="12"/>
  <c r="AE11" i="12"/>
  <c r="AG11" i="12"/>
  <c r="AE10" i="12"/>
  <c r="AG10" i="12"/>
  <c r="AE12" i="12"/>
  <c r="AW18" i="10" s="1"/>
  <c r="BB35" i="10" s="1"/>
  <c r="AG12" i="12"/>
  <c r="AT15" i="10"/>
  <c r="AT32" i="10" s="1"/>
  <c r="BA32" i="10" s="1"/>
  <c r="AT19" i="10"/>
  <c r="AT36" i="10" s="1"/>
  <c r="BA36" i="10" s="1"/>
  <c r="AE13" i="12"/>
  <c r="AT10" i="10"/>
  <c r="AT27" i="10" s="1"/>
  <c r="BA27" i="10" s="1"/>
  <c r="V33" i="12"/>
  <c r="AF25" i="12"/>
  <c r="BC64" i="10"/>
  <c r="BC52" i="10"/>
  <c r="BC57" i="10"/>
  <c r="BC59" i="10"/>
  <c r="AY57" i="10"/>
  <c r="BC53" i="10"/>
  <c r="AZ57" i="10"/>
  <c r="AY64" i="10"/>
  <c r="BC60" i="10"/>
  <c r="BC65" i="10"/>
  <c r="BC55" i="10"/>
  <c r="AZ64" i="10"/>
  <c r="BD53" i="10"/>
  <c r="BD60" i="10"/>
  <c r="BD52" i="10"/>
  <c r="BC54" i="10"/>
  <c r="BC63" i="10"/>
  <c r="BC61" i="10"/>
  <c r="BC66" i="10"/>
  <c r="BC56" i="10"/>
  <c r="BC58" i="10"/>
  <c r="BC51" i="10"/>
  <c r="BC62" i="10"/>
  <c r="BD58" i="10"/>
  <c r="BD66" i="10"/>
  <c r="BD59" i="10"/>
  <c r="BD51" i="10"/>
  <c r="AF28" i="12"/>
  <c r="AW32" i="10"/>
  <c r="AF31" i="12"/>
  <c r="AW35" i="10"/>
  <c r="AG33" i="12"/>
  <c r="AX37" i="10"/>
  <c r="AF29" i="12"/>
  <c r="AW33" i="10"/>
  <c r="AG32" i="12"/>
  <c r="AX36" i="10"/>
  <c r="AG25" i="12"/>
  <c r="AX29" i="10"/>
  <c r="AG24" i="12"/>
  <c r="AX28" i="10"/>
  <c r="AG31" i="12"/>
  <c r="AX35" i="10"/>
  <c r="AF33" i="12"/>
  <c r="AW37" i="10"/>
  <c r="AG30" i="12"/>
  <c r="AX34" i="10"/>
  <c r="AG23" i="12"/>
  <c r="AX27" i="10"/>
  <c r="AG27" i="12"/>
  <c r="AX31" i="10"/>
  <c r="AF24" i="12"/>
  <c r="AW28" i="10"/>
  <c r="AG29" i="12"/>
  <c r="AX33" i="10"/>
  <c r="AG28" i="12"/>
  <c r="AX32" i="10"/>
  <c r="AF32" i="12"/>
  <c r="AW36" i="10"/>
  <c r="AD33" i="12"/>
  <c r="AV37" i="10"/>
  <c r="AD24" i="12"/>
  <c r="AV28" i="10"/>
  <c r="AD25" i="12"/>
  <c r="AV29" i="10"/>
  <c r="AD27" i="12"/>
  <c r="AV31" i="10"/>
  <c r="AD32" i="12"/>
  <c r="AV36" i="10"/>
  <c r="AD31" i="12"/>
  <c r="AV35" i="10"/>
  <c r="AD29" i="12"/>
  <c r="AV33" i="10"/>
  <c r="AD30" i="12"/>
  <c r="AV34" i="10"/>
  <c r="AD28" i="12"/>
  <c r="AV32" i="10"/>
  <c r="W28" i="12"/>
  <c r="BA15" i="10"/>
  <c r="N8" i="12"/>
  <c r="AS13" i="10"/>
  <c r="AS30" i="10" s="1"/>
  <c r="AZ30" i="10" s="1"/>
  <c r="H44" i="12"/>
  <c r="AT16" i="10"/>
  <c r="AT33" i="10" s="1"/>
  <c r="BA33" i="10" s="1"/>
  <c r="H48" i="12"/>
  <c r="P48" i="12" s="1"/>
  <c r="AT20" i="10"/>
  <c r="AT37" i="10" s="1"/>
  <c r="BA37" i="10" s="1"/>
  <c r="H46" i="12"/>
  <c r="AT18" i="10"/>
  <c r="AT35" i="10" s="1"/>
  <c r="BA35" i="10" s="1"/>
  <c r="H40" i="12"/>
  <c r="AT12" i="10"/>
  <c r="AT29" i="10" s="1"/>
  <c r="BA29" i="10" s="1"/>
  <c r="H45" i="12"/>
  <c r="AT17" i="10"/>
  <c r="AT34" i="10" s="1"/>
  <c r="BA34" i="10" s="1"/>
  <c r="H39" i="12"/>
  <c r="AT11" i="10"/>
  <c r="AT28" i="10" s="1"/>
  <c r="BA28" i="10" s="1"/>
  <c r="H47" i="12"/>
  <c r="H43" i="12"/>
  <c r="K48" i="12"/>
  <c r="K45" i="12"/>
  <c r="L47" i="12"/>
  <c r="K47" i="12"/>
  <c r="L46" i="12"/>
  <c r="K46" i="12"/>
  <c r="K44" i="12"/>
  <c r="H33" i="12"/>
  <c r="V15" i="11" s="1"/>
  <c r="V30" i="11" s="1"/>
  <c r="L48" i="12"/>
  <c r="L45" i="12"/>
  <c r="L44" i="12"/>
  <c r="L33" i="12"/>
  <c r="Z15" i="11" s="1"/>
  <c r="J33" i="12"/>
  <c r="X15" i="11" s="1"/>
  <c r="K33" i="12"/>
  <c r="K32" i="12"/>
  <c r="Y14" i="11" s="1"/>
  <c r="L32" i="12"/>
  <c r="Z14" i="11" s="1"/>
  <c r="BC19" i="10"/>
  <c r="BE36" i="10" s="1"/>
  <c r="J32" i="12"/>
  <c r="X14" i="11" s="1"/>
  <c r="I32" i="12"/>
  <c r="W14" i="11" s="1"/>
  <c r="H32" i="12"/>
  <c r="V14" i="11" s="1"/>
  <c r="H28" i="12"/>
  <c r="V10" i="11" s="1"/>
  <c r="V25" i="11" s="1"/>
  <c r="H25" i="12"/>
  <c r="V7" i="11" s="1"/>
  <c r="V22" i="11" s="1"/>
  <c r="J30" i="12"/>
  <c r="X12" i="11" s="1"/>
  <c r="H30" i="12"/>
  <c r="V12" i="11" s="1"/>
  <c r="L30" i="12"/>
  <c r="Z12" i="11" s="1"/>
  <c r="K30" i="12"/>
  <c r="Y12" i="11" s="1"/>
  <c r="I30" i="12"/>
  <c r="W12" i="11" s="1"/>
  <c r="K31" i="12"/>
  <c r="Y13" i="11" s="1"/>
  <c r="J31" i="12"/>
  <c r="X13" i="11" s="1"/>
  <c r="I31" i="12"/>
  <c r="W13" i="11" s="1"/>
  <c r="H31" i="12"/>
  <c r="V13" i="11" s="1"/>
  <c r="L31" i="12"/>
  <c r="Z13" i="11" s="1"/>
  <c r="H24" i="12"/>
  <c r="V6" i="11" s="1"/>
  <c r="V21" i="11" s="1"/>
  <c r="I29" i="12"/>
  <c r="W11" i="11" s="1"/>
  <c r="K29" i="12"/>
  <c r="Y11" i="11" s="1"/>
  <c r="J29" i="12"/>
  <c r="X11" i="11" s="1"/>
  <c r="H29" i="12"/>
  <c r="V11" i="11" s="1"/>
  <c r="L29" i="12"/>
  <c r="Z11" i="11" s="1"/>
  <c r="P26" i="12"/>
  <c r="N7" i="12"/>
  <c r="AO4" i="12" l="1"/>
  <c r="AQ4" i="12" s="1"/>
  <c r="BD10" i="10" s="1"/>
  <c r="AW27" i="10"/>
  <c r="AG4" i="12"/>
  <c r="AX10" i="10" s="1"/>
  <c r="BC27" i="10" s="1"/>
  <c r="AS5" i="12"/>
  <c r="AC24" i="12" s="1"/>
  <c r="AZ5" i="12"/>
  <c r="AZ6" i="12" s="1"/>
  <c r="AZ7" i="12" s="1"/>
  <c r="AZ8" i="12" s="1"/>
  <c r="AZ9" i="12" s="1"/>
  <c r="J45" i="12"/>
  <c r="R45" i="12" s="1"/>
  <c r="J44" i="12"/>
  <c r="X26" i="11" s="1"/>
  <c r="AS9" i="12"/>
  <c r="AU32" i="10" s="1"/>
  <c r="AS11" i="12"/>
  <c r="AC30" i="12" s="1"/>
  <c r="AY13" i="12"/>
  <c r="J47" i="12"/>
  <c r="X29" i="11" s="1"/>
  <c r="AY10" i="12"/>
  <c r="J46" i="12"/>
  <c r="R46" i="12" s="1"/>
  <c r="AY12" i="12"/>
  <c r="AS7" i="12"/>
  <c r="AC26" i="12" s="1"/>
  <c r="AS6" i="12"/>
  <c r="AU29" i="10" s="1"/>
  <c r="AC23" i="12"/>
  <c r="AS14" i="12"/>
  <c r="AU37" i="10" s="1"/>
  <c r="AE4" i="12"/>
  <c r="AW10" i="10" s="1"/>
  <c r="BB27" i="10" s="1"/>
  <c r="AS8" i="12"/>
  <c r="AU31" i="10" s="1"/>
  <c r="AU36" i="10"/>
  <c r="AO9" i="12"/>
  <c r="BC15" i="10" s="1"/>
  <c r="BE32" i="10" s="1"/>
  <c r="AZ15" i="10"/>
  <c r="AM5" i="12"/>
  <c r="AQ5" i="12" s="1"/>
  <c r="AM6" i="12"/>
  <c r="K25" i="12" s="1"/>
  <c r="Y7" i="11" s="1"/>
  <c r="K28" i="12"/>
  <c r="Y10" i="11" s="1"/>
  <c r="K43" i="12"/>
  <c r="Y25" i="11" s="1"/>
  <c r="AW15" i="10"/>
  <c r="BB32" i="10" s="1"/>
  <c r="I28" i="12"/>
  <c r="W10" i="11" s="1"/>
  <c r="J43" i="12"/>
  <c r="R43" i="12" s="1"/>
  <c r="AU15" i="10"/>
  <c r="R28" i="12"/>
  <c r="AO8" i="12"/>
  <c r="L27" i="12" s="1"/>
  <c r="Z9" i="11" s="1"/>
  <c r="AG6" i="12"/>
  <c r="J25" i="12" s="1"/>
  <c r="X7" i="11" s="1"/>
  <c r="V24" i="12"/>
  <c r="AG5" i="12"/>
  <c r="J24" i="12" s="1"/>
  <c r="X6" i="11" s="1"/>
  <c r="AZ11" i="10"/>
  <c r="AE5" i="12"/>
  <c r="I39" i="12" s="1"/>
  <c r="AV11" i="10"/>
  <c r="AE6" i="12"/>
  <c r="I40" i="12" s="1"/>
  <c r="AO6" i="12"/>
  <c r="L40" i="12" s="1"/>
  <c r="AU11" i="10"/>
  <c r="AM7" i="12"/>
  <c r="AO7" i="12"/>
  <c r="AG8" i="12"/>
  <c r="AX14" i="10" s="1"/>
  <c r="BC31" i="10" s="1"/>
  <c r="AM8" i="12"/>
  <c r="K27" i="12" s="1"/>
  <c r="Y9" i="11" s="1"/>
  <c r="AE7" i="12"/>
  <c r="AW13" i="10" s="1"/>
  <c r="BB30" i="10" s="1"/>
  <c r="AG7" i="12"/>
  <c r="H42" i="12"/>
  <c r="P42" i="12" s="1"/>
  <c r="AE8" i="12"/>
  <c r="AW14" i="10" s="1"/>
  <c r="BB31" i="10" s="1"/>
  <c r="I33" i="12"/>
  <c r="W15" i="11" s="1"/>
  <c r="AZ20" i="10"/>
  <c r="J48" i="12"/>
  <c r="R48" i="12" s="1"/>
  <c r="BR62" i="10"/>
  <c r="BQ62" i="10"/>
  <c r="BR58" i="10"/>
  <c r="BQ58" i="10"/>
  <c r="BR66" i="10"/>
  <c r="BQ66" i="10"/>
  <c r="BR63" i="10"/>
  <c r="BQ63" i="10"/>
  <c r="BR55" i="10"/>
  <c r="BQ55" i="10"/>
  <c r="BR60" i="10"/>
  <c r="BQ60" i="10"/>
  <c r="BR53" i="10"/>
  <c r="BQ53" i="10"/>
  <c r="BR59" i="10"/>
  <c r="BQ59" i="10"/>
  <c r="BR52" i="10"/>
  <c r="BQ52" i="10"/>
  <c r="BR51" i="10"/>
  <c r="BQ51" i="10"/>
  <c r="BR56" i="10"/>
  <c r="BQ56" i="10"/>
  <c r="BR61" i="10"/>
  <c r="BQ61" i="10"/>
  <c r="BR54" i="10"/>
  <c r="BQ54" i="10"/>
  <c r="BR65" i="10"/>
  <c r="BQ65" i="10"/>
  <c r="BO64" i="10"/>
  <c r="BN64" i="10"/>
  <c r="BO57" i="10"/>
  <c r="BN57" i="10"/>
  <c r="BR57" i="10"/>
  <c r="BQ57" i="10"/>
  <c r="BR64" i="10"/>
  <c r="BQ64" i="10"/>
  <c r="R26" i="12"/>
  <c r="S25" i="12"/>
  <c r="V26" i="12"/>
  <c r="BA13" i="10"/>
  <c r="BA11" i="10"/>
  <c r="W25" i="12"/>
  <c r="BA14" i="10"/>
  <c r="AZ12" i="10"/>
  <c r="AV13" i="10"/>
  <c r="AU12" i="10"/>
  <c r="AW29" i="10"/>
  <c r="AF26" i="12"/>
  <c r="AW30" i="10"/>
  <c r="AF30" i="12"/>
  <c r="AW34" i="10"/>
  <c r="AG26" i="12"/>
  <c r="AX30" i="10"/>
  <c r="AF27" i="12"/>
  <c r="AW31" i="10"/>
  <c r="AD26" i="12"/>
  <c r="AV30" i="10"/>
  <c r="AC31" i="12"/>
  <c r="AU35" i="10"/>
  <c r="AD23" i="12"/>
  <c r="AV27" i="10"/>
  <c r="AC29" i="12"/>
  <c r="AU33" i="10"/>
  <c r="H27" i="12"/>
  <c r="V9" i="11" s="1"/>
  <c r="V24" i="11" s="1"/>
  <c r="Y29" i="12"/>
  <c r="BC16" i="10"/>
  <c r="BE33" i="10" s="1"/>
  <c r="L39" i="12"/>
  <c r="BC11" i="10"/>
  <c r="BE28" i="10" s="1"/>
  <c r="Y30" i="12"/>
  <c r="BC17" i="10"/>
  <c r="BE34" i="10" s="1"/>
  <c r="Y33" i="12"/>
  <c r="BC20" i="10"/>
  <c r="BE37" i="10" s="1"/>
  <c r="AT14" i="10"/>
  <c r="AT31" i="10" s="1"/>
  <c r="BA31" i="10" s="1"/>
  <c r="AN10" i="12"/>
  <c r="BB16" i="10"/>
  <c r="BD33" i="10" s="1"/>
  <c r="AN11" i="12"/>
  <c r="BB17" i="10"/>
  <c r="BD34" i="10" s="1"/>
  <c r="AN14" i="12"/>
  <c r="BB20" i="10"/>
  <c r="BD37" i="10" s="1"/>
  <c r="V27" i="12"/>
  <c r="AZ14" i="10"/>
  <c r="H41" i="12"/>
  <c r="AT13" i="10"/>
  <c r="AT30" i="10" s="1"/>
  <c r="BA30" i="10" s="1"/>
  <c r="S27" i="12"/>
  <c r="AV14" i="10"/>
  <c r="I47" i="12"/>
  <c r="Q47" i="12" s="1"/>
  <c r="AW19" i="10"/>
  <c r="BB36" i="10" s="1"/>
  <c r="I45" i="12"/>
  <c r="W27" i="11" s="1"/>
  <c r="AW17" i="10"/>
  <c r="BB34" i="10" s="1"/>
  <c r="I44" i="12"/>
  <c r="W26" i="11" s="1"/>
  <c r="AW16" i="10"/>
  <c r="BB33" i="10" s="1"/>
  <c r="U30" i="12"/>
  <c r="AX17" i="10"/>
  <c r="BC34" i="10" s="1"/>
  <c r="U28" i="12"/>
  <c r="AX15" i="10"/>
  <c r="BC32" i="10" s="1"/>
  <c r="U33" i="12"/>
  <c r="AX20" i="10"/>
  <c r="BC37" i="10" s="1"/>
  <c r="U31" i="12"/>
  <c r="AX18" i="10"/>
  <c r="BC35" i="10" s="1"/>
  <c r="U29" i="12"/>
  <c r="AX16" i="10"/>
  <c r="BC33" i="10" s="1"/>
  <c r="R27" i="12"/>
  <c r="AU14" i="10"/>
  <c r="Q33" i="12"/>
  <c r="S48" i="12"/>
  <c r="Y15" i="11"/>
  <c r="Z30" i="11"/>
  <c r="AP14" i="12"/>
  <c r="AF14" i="12"/>
  <c r="I48" i="12"/>
  <c r="W30" i="11" s="1"/>
  <c r="AF9" i="12"/>
  <c r="I43" i="12"/>
  <c r="Q43" i="12" s="1"/>
  <c r="AF12" i="12"/>
  <c r="I46" i="12"/>
  <c r="Q46" i="12" s="1"/>
  <c r="T33" i="12"/>
  <c r="Y30" i="11"/>
  <c r="AI14" i="12"/>
  <c r="AP10" i="12"/>
  <c r="AH12" i="12"/>
  <c r="AQ14" i="12"/>
  <c r="T48" i="12"/>
  <c r="AH14" i="12"/>
  <c r="X33" i="12"/>
  <c r="AH9" i="12"/>
  <c r="AH11" i="12"/>
  <c r="AI10" i="12"/>
  <c r="T29" i="12"/>
  <c r="T46" i="12"/>
  <c r="Z28" i="11"/>
  <c r="T45" i="12"/>
  <c r="Z27" i="11"/>
  <c r="V26" i="11"/>
  <c r="AH10" i="12"/>
  <c r="Q28" i="12"/>
  <c r="P43" i="12"/>
  <c r="AQ13" i="12"/>
  <c r="X32" i="12"/>
  <c r="AN13" i="12"/>
  <c r="T47" i="12"/>
  <c r="Z29" i="11"/>
  <c r="V29" i="11"/>
  <c r="T44" i="12"/>
  <c r="Z26" i="11"/>
  <c r="Y24" i="12"/>
  <c r="AP5" i="12"/>
  <c r="Q31" i="12"/>
  <c r="P46" i="12"/>
  <c r="S45" i="12"/>
  <c r="Y27" i="11"/>
  <c r="T30" i="12"/>
  <c r="AI11" i="12"/>
  <c r="V28" i="11"/>
  <c r="V27" i="11"/>
  <c r="AF10" i="12"/>
  <c r="P40" i="12"/>
  <c r="Q25" i="12"/>
  <c r="X28" i="12"/>
  <c r="AN9" i="12"/>
  <c r="P47" i="12"/>
  <c r="Q32" i="12"/>
  <c r="AI13" i="12"/>
  <c r="T32" i="12"/>
  <c r="AF13" i="12"/>
  <c r="Y29" i="11"/>
  <c r="S47" i="12"/>
  <c r="H26" i="12"/>
  <c r="V8" i="11" s="1"/>
  <c r="V23" i="11" s="1"/>
  <c r="Q29" i="12"/>
  <c r="P44" i="12"/>
  <c r="L24" i="12"/>
  <c r="Z6" i="11" s="1"/>
  <c r="AI12" i="12"/>
  <c r="T31" i="12"/>
  <c r="P45" i="12"/>
  <c r="Q30" i="12"/>
  <c r="T28" i="12"/>
  <c r="AI9" i="12"/>
  <c r="U32" i="12"/>
  <c r="AH13" i="12"/>
  <c r="AN4" i="12"/>
  <c r="X29" i="12"/>
  <c r="AQ10" i="12"/>
  <c r="S44" i="12"/>
  <c r="Y26" i="11"/>
  <c r="P39" i="12"/>
  <c r="Q24" i="12"/>
  <c r="X31" i="12"/>
  <c r="AQ12" i="12"/>
  <c r="AN12" i="12"/>
  <c r="Y31" i="12"/>
  <c r="AP12" i="12"/>
  <c r="Y28" i="11"/>
  <c r="S46" i="12"/>
  <c r="AQ11" i="12"/>
  <c r="X30" i="12"/>
  <c r="AF11" i="12"/>
  <c r="AP11" i="12"/>
  <c r="Y32" i="12"/>
  <c r="AP13" i="12"/>
  <c r="AP4" i="12" l="1"/>
  <c r="AH4" i="12"/>
  <c r="BC10" i="10"/>
  <c r="BE27" i="10" s="1"/>
  <c r="AU28" i="10"/>
  <c r="AZ1" i="12" a="1"/>
  <c r="AZ1" i="12" s="1"/>
  <c r="AZ3" i="12" s="1"/>
  <c r="X27" i="11"/>
  <c r="R44" i="12"/>
  <c r="AZ10" i="12"/>
  <c r="AZ11" i="12" s="1"/>
  <c r="AZ12" i="12" s="1"/>
  <c r="AZ13" i="12" s="1"/>
  <c r="AZ14" i="12" s="1"/>
  <c r="R47" i="12"/>
  <c r="AC28" i="12"/>
  <c r="AU34" i="10"/>
  <c r="X28" i="11"/>
  <c r="AU30" i="10"/>
  <c r="AF4" i="12"/>
  <c r="AI4" i="12"/>
  <c r="AY10" i="10" s="1"/>
  <c r="AC33" i="12"/>
  <c r="AC25" i="12"/>
  <c r="AC27" i="12"/>
  <c r="Y28" i="12"/>
  <c r="AQ9" i="12"/>
  <c r="BD15" i="10" s="1"/>
  <c r="AP9" i="12"/>
  <c r="L28" i="12"/>
  <c r="Z10" i="11" s="1"/>
  <c r="L43" i="12"/>
  <c r="AN6" i="12"/>
  <c r="K40" i="12"/>
  <c r="S40" i="12" s="1"/>
  <c r="X25" i="12"/>
  <c r="X24" i="12"/>
  <c r="AN5" i="12"/>
  <c r="K39" i="12"/>
  <c r="Y21" i="11" s="1"/>
  <c r="K24" i="12"/>
  <c r="Y6" i="11" s="1"/>
  <c r="BB12" i="10"/>
  <c r="BD29" i="10" s="1"/>
  <c r="BB11" i="10"/>
  <c r="BD28" i="10" s="1"/>
  <c r="S43" i="12"/>
  <c r="X25" i="11"/>
  <c r="AF6" i="12"/>
  <c r="L25" i="12"/>
  <c r="Z7" i="11" s="1"/>
  <c r="J39" i="12"/>
  <c r="X21" i="11" s="1"/>
  <c r="AH5" i="12"/>
  <c r="U24" i="12"/>
  <c r="AX11" i="10"/>
  <c r="BC28" i="10" s="1"/>
  <c r="I25" i="12"/>
  <c r="W7" i="11" s="1"/>
  <c r="T25" i="12"/>
  <c r="AI5" i="12"/>
  <c r="M24" i="12" s="1"/>
  <c r="Z24" i="12" s="1"/>
  <c r="AF5" i="12"/>
  <c r="T24" i="12"/>
  <c r="I24" i="12"/>
  <c r="W6" i="11" s="1"/>
  <c r="AW11" i="10"/>
  <c r="BB28" i="10" s="1"/>
  <c r="AW12" i="10"/>
  <c r="BB29" i="10" s="1"/>
  <c r="Y25" i="12"/>
  <c r="X30" i="11"/>
  <c r="BC12" i="10"/>
  <c r="BE29" i="10" s="1"/>
  <c r="AQ6" i="12"/>
  <c r="N25" i="12" s="1"/>
  <c r="AA25" i="12" s="1"/>
  <c r="AP6" i="12"/>
  <c r="J40" i="12"/>
  <c r="X22" i="11" s="1"/>
  <c r="AH6" i="12"/>
  <c r="U25" i="12"/>
  <c r="AX12" i="10"/>
  <c r="BC29" i="10" s="1"/>
  <c r="AI6" i="12"/>
  <c r="AY12" i="10" s="1"/>
  <c r="AW56" i="10"/>
  <c r="AW51" i="10"/>
  <c r="J17" i="10"/>
  <c r="AT51" i="10" s="1"/>
  <c r="BI51" i="10" s="1"/>
  <c r="AN8" i="12"/>
  <c r="K42" i="12"/>
  <c r="Y24" i="11" s="1"/>
  <c r="X27" i="12"/>
  <c r="BB14" i="10"/>
  <c r="BD31" i="10" s="1"/>
  <c r="N29" i="12"/>
  <c r="AB11" i="11" s="1"/>
  <c r="BD16" i="10"/>
  <c r="N32" i="12"/>
  <c r="AA32" i="12" s="1"/>
  <c r="BD19" i="10"/>
  <c r="N24" i="12"/>
  <c r="AA24" i="12" s="1"/>
  <c r="BD11" i="10"/>
  <c r="N30" i="12"/>
  <c r="AA30" i="12" s="1"/>
  <c r="BD17" i="10"/>
  <c r="N31" i="12"/>
  <c r="AA31" i="12" s="1"/>
  <c r="BD18" i="10"/>
  <c r="AP8" i="12"/>
  <c r="Q44" i="12"/>
  <c r="N33" i="12"/>
  <c r="AA33" i="12" s="1"/>
  <c r="BD20" i="10"/>
  <c r="AF8" i="12"/>
  <c r="W29" i="11"/>
  <c r="T27" i="12"/>
  <c r="I42" i="12"/>
  <c r="Q42" i="12" s="1"/>
  <c r="I27" i="12"/>
  <c r="W9" i="11" s="1"/>
  <c r="Q27" i="12"/>
  <c r="AQ8" i="12"/>
  <c r="L42" i="12"/>
  <c r="T42" i="12" s="1"/>
  <c r="BC14" i="10"/>
  <c r="BE31" i="10" s="1"/>
  <c r="Y27" i="12"/>
  <c r="L26" i="12"/>
  <c r="Z8" i="11" s="1"/>
  <c r="BC13" i="10"/>
  <c r="BE30" i="10" s="1"/>
  <c r="K41" i="12"/>
  <c r="BB13" i="10"/>
  <c r="BD30" i="10" s="1"/>
  <c r="Q45" i="12"/>
  <c r="J41" i="12"/>
  <c r="AX13" i="10"/>
  <c r="BC30" i="10" s="1"/>
  <c r="M32" i="12"/>
  <c r="AA14" i="11" s="1"/>
  <c r="AY19" i="10"/>
  <c r="M29" i="12"/>
  <c r="Z29" i="12" s="1"/>
  <c r="AY16" i="10"/>
  <c r="M33" i="12"/>
  <c r="AA15" i="11" s="1"/>
  <c r="AY20" i="10"/>
  <c r="M31" i="12"/>
  <c r="Z31" i="12" s="1"/>
  <c r="AY18" i="10"/>
  <c r="M28" i="12"/>
  <c r="Z28" i="12" s="1"/>
  <c r="AY15" i="10"/>
  <c r="M30" i="12"/>
  <c r="AA12" i="11" s="1"/>
  <c r="AY17" i="10"/>
  <c r="W25" i="11"/>
  <c r="Q48" i="12"/>
  <c r="W28" i="11"/>
  <c r="I26" i="12"/>
  <c r="W8" i="11" s="1"/>
  <c r="I41" i="12"/>
  <c r="Q41" i="12" s="1"/>
  <c r="J27" i="12"/>
  <c r="X9" i="11" s="1"/>
  <c r="J42" i="12"/>
  <c r="X24" i="11" s="1"/>
  <c r="L41" i="12"/>
  <c r="T41" i="12" s="1"/>
  <c r="U27" i="12"/>
  <c r="AH8" i="12"/>
  <c r="AI8" i="12"/>
  <c r="AQ7" i="12"/>
  <c r="X26" i="12"/>
  <c r="AN7" i="12"/>
  <c r="Z22" i="11"/>
  <c r="T40" i="12"/>
  <c r="Q26" i="12"/>
  <c r="P41" i="12"/>
  <c r="AI7" i="12"/>
  <c r="T26" i="12"/>
  <c r="AF7" i="12"/>
  <c r="K26" i="12"/>
  <c r="Y8" i="11" s="1"/>
  <c r="Q40" i="12"/>
  <c r="W22" i="11"/>
  <c r="Q39" i="12"/>
  <c r="W21" i="11"/>
  <c r="U26" i="12"/>
  <c r="AH7" i="12"/>
  <c r="J26" i="12"/>
  <c r="X8" i="11" s="1"/>
  <c r="T39" i="12"/>
  <c r="Z21" i="11"/>
  <c r="Y26" i="12"/>
  <c r="AP7" i="12"/>
  <c r="P13" i="10" l="1"/>
  <c r="BB47" i="10" s="1"/>
  <c r="O12" i="10"/>
  <c r="BA46" i="10" s="1"/>
  <c r="O13" i="10"/>
  <c r="P9" i="10"/>
  <c r="BB43" i="10" s="1"/>
  <c r="P12" i="10"/>
  <c r="BB46" i="10" s="1"/>
  <c r="O11" i="10"/>
  <c r="BA45" i="10" s="1"/>
  <c r="P11" i="10"/>
  <c r="BB45" i="10" s="1"/>
  <c r="P10" i="10"/>
  <c r="BB44" i="10" s="1"/>
  <c r="K12" i="10"/>
  <c r="AW46" i="10" s="1"/>
  <c r="K13" i="10"/>
  <c r="AW47" i="10" s="1"/>
  <c r="L12" i="10"/>
  <c r="AX46" i="10" s="1"/>
  <c r="L13" i="10"/>
  <c r="K11" i="10"/>
  <c r="AW45" i="10" s="1"/>
  <c r="L11" i="10"/>
  <c r="AX45" i="10" s="1"/>
  <c r="O9" i="10"/>
  <c r="BA43" i="10" s="1"/>
  <c r="O10" i="10"/>
  <c r="BA44" i="10" s="1"/>
  <c r="N28" i="12"/>
  <c r="AB10" i="11" s="1"/>
  <c r="Z25" i="11"/>
  <c r="T43" i="12"/>
  <c r="Y22" i="11"/>
  <c r="S39" i="12"/>
  <c r="K9" i="10"/>
  <c r="AW43" i="10" s="1"/>
  <c r="K10" i="10"/>
  <c r="AW44" i="10" s="1"/>
  <c r="L9" i="10"/>
  <c r="AX43" i="10" s="1"/>
  <c r="L10" i="10"/>
  <c r="AX44" i="10" s="1"/>
  <c r="R39" i="12"/>
  <c r="AY11" i="10"/>
  <c r="BD12" i="10"/>
  <c r="BB50" i="10"/>
  <c r="AX50" i="10"/>
  <c r="AX48" i="10"/>
  <c r="BA49" i="10"/>
  <c r="BA50" i="10"/>
  <c r="BB48" i="10"/>
  <c r="BB49" i="10"/>
  <c r="M25" i="12"/>
  <c r="AA7" i="11" s="1"/>
  <c r="AA29" i="12"/>
  <c r="R40" i="12"/>
  <c r="J22" i="10"/>
  <c r="AT56" i="10" s="1"/>
  <c r="AW54" i="10"/>
  <c r="J20" i="10"/>
  <c r="AT54" i="10" s="1"/>
  <c r="BI54" i="10" s="1"/>
  <c r="AW63" i="10"/>
  <c r="J29" i="10"/>
  <c r="AT63" i="10" s="1"/>
  <c r="BI63" i="10" s="1"/>
  <c r="J18" i="10"/>
  <c r="AT52" i="10" s="1"/>
  <c r="BI52" i="10" s="1"/>
  <c r="AW52" i="10"/>
  <c r="AY51" i="10"/>
  <c r="AZ51" i="10"/>
  <c r="AW53" i="10"/>
  <c r="J19" i="10"/>
  <c r="AT53" i="10" s="1"/>
  <c r="BI53" i="10" s="1"/>
  <c r="AW55" i="10"/>
  <c r="J21" i="10"/>
  <c r="AT55" i="10" s="1"/>
  <c r="BI55" i="10" s="1"/>
  <c r="J24" i="10"/>
  <c r="AT58" i="10" s="1"/>
  <c r="BI58" i="10" s="1"/>
  <c r="AW58" i="10"/>
  <c r="AX49" i="10"/>
  <c r="AW48" i="10"/>
  <c r="AW50" i="10"/>
  <c r="AW49" i="10"/>
  <c r="AB15" i="11"/>
  <c r="Z24" i="11"/>
  <c r="S42" i="12"/>
  <c r="AB7" i="11"/>
  <c r="AB12" i="11"/>
  <c r="AB14" i="11"/>
  <c r="AB6" i="11"/>
  <c r="AB13" i="11"/>
  <c r="N26" i="12"/>
  <c r="AA26" i="12" s="1"/>
  <c r="BD13" i="10"/>
  <c r="Z23" i="11"/>
  <c r="N27" i="12"/>
  <c r="BD14" i="10"/>
  <c r="W24" i="11"/>
  <c r="Z30" i="12"/>
  <c r="AA13" i="11"/>
  <c r="AA11" i="11"/>
  <c r="AA6" i="11"/>
  <c r="Z32" i="12"/>
  <c r="Z33" i="12"/>
  <c r="AA10" i="11"/>
  <c r="M26" i="12"/>
  <c r="AA8" i="11" s="1"/>
  <c r="AY13" i="10"/>
  <c r="M27" i="12"/>
  <c r="AA9" i="11" s="1"/>
  <c r="AY14" i="10"/>
  <c r="W23" i="11"/>
  <c r="R42" i="12"/>
  <c r="R41" i="12"/>
  <c r="X23" i="11"/>
  <c r="S41" i="12"/>
  <c r="Y23" i="11"/>
  <c r="J13" i="10" l="1"/>
  <c r="AT47" i="10" s="1"/>
  <c r="BI47" i="10" s="1"/>
  <c r="AY56" i="10"/>
  <c r="BI56" i="10"/>
  <c r="AA28" i="12"/>
  <c r="AZ56" i="10"/>
  <c r="J14" i="10"/>
  <c r="AT48" i="10" s="1"/>
  <c r="Z25" i="12"/>
  <c r="AX47" i="10"/>
  <c r="J10" i="10"/>
  <c r="AT44" i="10" s="1"/>
  <c r="BI44" i="10" s="1"/>
  <c r="BO51" i="10"/>
  <c r="BN51" i="10"/>
  <c r="N13" i="10"/>
  <c r="AV47" i="10" s="1"/>
  <c r="BJ47" i="10" s="1"/>
  <c r="AZ55" i="10"/>
  <c r="AY55" i="10"/>
  <c r="AW60" i="10"/>
  <c r="J26" i="10"/>
  <c r="AT60" i="10" s="1"/>
  <c r="BI60" i="10" s="1"/>
  <c r="AZ52" i="10"/>
  <c r="AY52" i="10"/>
  <c r="AZ54" i="10"/>
  <c r="AY54" i="10"/>
  <c r="AZ58" i="10"/>
  <c r="AY58" i="10"/>
  <c r="AW62" i="10"/>
  <c r="J28" i="10"/>
  <c r="AT62" i="10" s="1"/>
  <c r="BI62" i="10" s="1"/>
  <c r="AZ53" i="10"/>
  <c r="AY53" i="10"/>
  <c r="AW59" i="10"/>
  <c r="J25" i="10"/>
  <c r="AT59" i="10" s="1"/>
  <c r="BI59" i="10" s="1"/>
  <c r="J31" i="10"/>
  <c r="AT65" i="10" s="1"/>
  <c r="BI65" i="10" s="1"/>
  <c r="AW65" i="10"/>
  <c r="AY63" i="10"/>
  <c r="AZ63" i="10"/>
  <c r="AW61" i="10"/>
  <c r="J27" i="10"/>
  <c r="AT61" i="10" s="1"/>
  <c r="BI61" i="10" s="1"/>
  <c r="J9" i="10"/>
  <c r="AT43" i="10" s="1"/>
  <c r="BI43" i="10" s="1"/>
  <c r="J12" i="10"/>
  <c r="AT46" i="10" s="1"/>
  <c r="J16" i="10"/>
  <c r="AT50" i="10" s="1"/>
  <c r="J11" i="10"/>
  <c r="AT45" i="10" s="1"/>
  <c r="BI45" i="10" s="1"/>
  <c r="J15" i="10"/>
  <c r="AT49" i="10" s="1"/>
  <c r="N12" i="10"/>
  <c r="AV46" i="10" s="1"/>
  <c r="BJ46" i="10" s="1"/>
  <c r="N9" i="10"/>
  <c r="AV43" i="10" s="1"/>
  <c r="BJ43" i="10" s="1"/>
  <c r="N16" i="10"/>
  <c r="AV50" i="10" s="1"/>
  <c r="BJ50" i="10" s="1"/>
  <c r="N10" i="10"/>
  <c r="AV44" i="10" s="1"/>
  <c r="BJ44" i="10" s="1"/>
  <c r="N15" i="10"/>
  <c r="AV49" i="10" s="1"/>
  <c r="BJ49" i="10" s="1"/>
  <c r="BA47" i="10"/>
  <c r="N11" i="10"/>
  <c r="AV45" i="10" s="1"/>
  <c r="BJ45" i="10" s="1"/>
  <c r="N14" i="10"/>
  <c r="AV48" i="10" s="1"/>
  <c r="BJ48" i="10" s="1"/>
  <c r="BA48" i="10"/>
  <c r="BM57" i="10"/>
  <c r="BM64" i="10"/>
  <c r="Z26" i="12"/>
  <c r="AB8" i="11"/>
  <c r="AA27" i="12"/>
  <c r="AB9" i="11"/>
  <c r="Z27" i="12"/>
  <c r="AY47" i="10" l="1"/>
  <c r="AZ47" i="10"/>
  <c r="AY50" i="10"/>
  <c r="BI50" i="10"/>
  <c r="AZ46" i="10"/>
  <c r="BI46" i="10"/>
  <c r="AZ49" i="10"/>
  <c r="BI49" i="10"/>
  <c r="AZ48" i="10"/>
  <c r="BI48" i="10"/>
  <c r="AY48" i="10"/>
  <c r="AZ44" i="10"/>
  <c r="AY44" i="10"/>
  <c r="AY46" i="10"/>
  <c r="BO53" i="10"/>
  <c r="BN53" i="10"/>
  <c r="BO52" i="10"/>
  <c r="BN52" i="10"/>
  <c r="BO56" i="10"/>
  <c r="BN56" i="10"/>
  <c r="BO63" i="10"/>
  <c r="BN63" i="10"/>
  <c r="BO54" i="10"/>
  <c r="BN54" i="10"/>
  <c r="BO58" i="10"/>
  <c r="BN58" i="10"/>
  <c r="BO55" i="10"/>
  <c r="BN55" i="10"/>
  <c r="BD47" i="10"/>
  <c r="BC47" i="10"/>
  <c r="BM51" i="10"/>
  <c r="BM58" i="10"/>
  <c r="BM52" i="10"/>
  <c r="AZ59" i="10"/>
  <c r="AY59" i="10"/>
  <c r="BM56" i="10"/>
  <c r="BM63" i="10"/>
  <c r="AY60" i="10"/>
  <c r="AZ60" i="10"/>
  <c r="AW66" i="10"/>
  <c r="J32" i="10"/>
  <c r="AT66" i="10" s="1"/>
  <c r="AY62" i="10"/>
  <c r="AZ62" i="10"/>
  <c r="BM53" i="10"/>
  <c r="BM54" i="10"/>
  <c r="BM55" i="10"/>
  <c r="AZ50" i="10"/>
  <c r="AZ61" i="10"/>
  <c r="AY61" i="10"/>
  <c r="AY65" i="10"/>
  <c r="AZ65" i="10"/>
  <c r="AZ45" i="10"/>
  <c r="BO45" i="10" s="1"/>
  <c r="AY45" i="10"/>
  <c r="AY43" i="10"/>
  <c r="BN43" i="10" s="1"/>
  <c r="AZ43" i="10"/>
  <c r="AY49" i="10"/>
  <c r="BD45" i="10"/>
  <c r="BC46" i="10"/>
  <c r="BD49" i="10"/>
  <c r="BD50" i="10"/>
  <c r="BD48" i="10"/>
  <c r="BD44" i="10"/>
  <c r="BC43" i="10"/>
  <c r="BQ43" i="10" s="1"/>
  <c r="AV40" i="10" a="1"/>
  <c r="AV40" i="10" s="1"/>
  <c r="BD46" i="10"/>
  <c r="BD43" i="10"/>
  <c r="BR43" i="10" s="1"/>
  <c r="BC48" i="10"/>
  <c r="BC49" i="10"/>
  <c r="BC45" i="10"/>
  <c r="BC44" i="10"/>
  <c r="BC50" i="10"/>
  <c r="BP51" i="10"/>
  <c r="BP52" i="10"/>
  <c r="BP65" i="10"/>
  <c r="BP57" i="10"/>
  <c r="BP63" i="10"/>
  <c r="BP59" i="10"/>
  <c r="BP58" i="10"/>
  <c r="BP62" i="10"/>
  <c r="BP55" i="10"/>
  <c r="BP60" i="10"/>
  <c r="BP54" i="10"/>
  <c r="BP66" i="10"/>
  <c r="BP61" i="10"/>
  <c r="BP56" i="10"/>
  <c r="BP64" i="10"/>
  <c r="BP53" i="10"/>
  <c r="BP47" i="10"/>
  <c r="BO44" i="10" l="1"/>
  <c r="BM45" i="10"/>
  <c r="BI66" i="10"/>
  <c r="BR47" i="10"/>
  <c r="BO47" i="10"/>
  <c r="BO48" i="10"/>
  <c r="BN45" i="10"/>
  <c r="BN48" i="10"/>
  <c r="BN47" i="10"/>
  <c r="BQ47" i="10"/>
  <c r="BO43" i="10"/>
  <c r="BN44" i="10"/>
  <c r="BR44" i="10"/>
  <c r="BQ44" i="10"/>
  <c r="BR50" i="10"/>
  <c r="BQ50" i="10"/>
  <c r="BR46" i="10"/>
  <c r="BQ46" i="10"/>
  <c r="BO49" i="10"/>
  <c r="BN49" i="10"/>
  <c r="BO65" i="10"/>
  <c r="BN65" i="10"/>
  <c r="BO59" i="10"/>
  <c r="BN59" i="10"/>
  <c r="BR48" i="10"/>
  <c r="BQ48" i="10"/>
  <c r="BR49" i="10"/>
  <c r="BQ49" i="10"/>
  <c r="BR45" i="10"/>
  <c r="BQ45" i="10"/>
  <c r="BM50" i="10"/>
  <c r="BO50" i="10"/>
  <c r="BN50" i="10"/>
  <c r="BO60" i="10"/>
  <c r="BN60" i="10"/>
  <c r="BO46" i="10"/>
  <c r="BN46" i="10"/>
  <c r="BO61" i="10"/>
  <c r="BN61" i="10"/>
  <c r="BO62" i="10"/>
  <c r="BN62" i="10"/>
  <c r="AT40" i="10" a="1"/>
  <c r="AT40" i="10" s="1"/>
  <c r="BM47" i="10"/>
  <c r="BM48" i="10"/>
  <c r="BM43" i="10"/>
  <c r="BM44" i="10"/>
  <c r="BM46" i="10"/>
  <c r="BM65" i="10"/>
  <c r="AZ66" i="10"/>
  <c r="AY66" i="10"/>
  <c r="BM60" i="10"/>
  <c r="BM59" i="10"/>
  <c r="BM61" i="10"/>
  <c r="BM62" i="10"/>
  <c r="BM49" i="10"/>
  <c r="BP49" i="10"/>
  <c r="BP44" i="10"/>
  <c r="BP43" i="10"/>
  <c r="BP50" i="10"/>
  <c r="BP46" i="10"/>
  <c r="BP45" i="10"/>
  <c r="BP48" i="10"/>
  <c r="BO66" i="10" l="1"/>
  <c r="BN66" i="10"/>
  <c r="BM66" i="10"/>
</calcChain>
</file>

<file path=xl/sharedStrings.xml><?xml version="1.0" encoding="utf-8"?>
<sst xmlns="http://schemas.openxmlformats.org/spreadsheetml/2006/main" count="314" uniqueCount="75">
  <si>
    <t>Dosing Channel 
(DROP-DOWN MENU)</t>
  </si>
  <si>
    <t>User Inputs</t>
  </si>
  <si>
    <t>Concentration Results
(any consistent units)</t>
  </si>
  <si>
    <t>Total LCMS Samples</t>
  </si>
  <si>
    <t>Top Channel</t>
  </si>
  <si>
    <t>Time (hr)</t>
  </si>
  <si>
    <t>Location (Channel)</t>
  </si>
  <si>
    <t>Chip 1</t>
  </si>
  <si>
    <t>Chip 2</t>
  </si>
  <si>
    <t>Chip 3</t>
  </si>
  <si>
    <t>Bottom Channel</t>
  </si>
  <si>
    <t>Dosing</t>
  </si>
  <si>
    <t>Top Dosing Media</t>
  </si>
  <si>
    <t xml:space="preserve">Bottom Dosing Media </t>
  </si>
  <si>
    <t>Units of Concentration</t>
  </si>
  <si>
    <t>Top Blank</t>
  </si>
  <si>
    <t>Bottom Blank</t>
  </si>
  <si>
    <t>Top Inlet Reservoir</t>
  </si>
  <si>
    <t>Bottom Inlet Reservoir</t>
  </si>
  <si>
    <t>Top Outlet Reservoir</t>
  </si>
  <si>
    <t>Bottom Outlet Reservoir</t>
  </si>
  <si>
    <t>KEY</t>
  </si>
  <si>
    <t>Add values to these cells</t>
  </si>
  <si>
    <t>Note these values</t>
  </si>
  <si>
    <t>Potential Exposure Concentration Range  (Fraction of Dosing)</t>
  </si>
  <si>
    <t>Exposure Period (hr)</t>
  </si>
  <si>
    <t>Range</t>
  </si>
  <si>
    <t>Minumum</t>
  </si>
  <si>
    <t>Maximum</t>
  </si>
  <si>
    <t>Minimum</t>
  </si>
  <si>
    <t>Bottom Outlet</t>
  </si>
  <si>
    <t>Averages</t>
  </si>
  <si>
    <t>Std Dev</t>
  </si>
  <si>
    <t>Average</t>
  </si>
  <si>
    <r>
      <t>Concentration (</t>
    </r>
    <r>
      <rPr>
        <b/>
        <sz val="11"/>
        <color theme="1"/>
        <rFont val="Arial"/>
        <family val="2"/>
      </rPr>
      <t>µ</t>
    </r>
    <r>
      <rPr>
        <b/>
        <sz val="11"/>
        <color theme="1"/>
        <rFont val="Calibri"/>
        <family val="2"/>
      </rPr>
      <t>M)</t>
    </r>
  </si>
  <si>
    <r>
      <t>SD (</t>
    </r>
    <r>
      <rPr>
        <b/>
        <sz val="11"/>
        <color theme="1"/>
        <rFont val="Arial"/>
        <family val="2"/>
      </rPr>
      <t>µ</t>
    </r>
    <r>
      <rPr>
        <b/>
        <sz val="11"/>
        <color theme="1"/>
        <rFont val="Calibri"/>
        <family val="2"/>
      </rPr>
      <t>M)</t>
    </r>
  </si>
  <si>
    <t>Time</t>
  </si>
  <si>
    <t>Measurement</t>
  </si>
  <si>
    <t>Fancy Time</t>
  </si>
  <si>
    <t>Top Dosing</t>
  </si>
  <si>
    <t>Bottom Dosing</t>
  </si>
  <si>
    <t>Top Outlet</t>
  </si>
  <si>
    <t>Frac Dosing</t>
  </si>
  <si>
    <t>SEO</t>
  </si>
  <si>
    <t>Top Inlet</t>
  </si>
  <si>
    <t>Bottom Inlet</t>
  </si>
  <si>
    <t>Potential Exposure Concentration Range ()</t>
  </si>
  <si>
    <t>Dose-Response Figures</t>
  </si>
  <si>
    <t>Adjusted Exposure Concentration Table</t>
  </si>
  <si>
    <t>TOP CHANNEL</t>
  </si>
  <si>
    <t>Response</t>
  </si>
  <si>
    <t>Inlet Dosing Concentration</t>
  </si>
  <si>
    <t>Best Estimation</t>
  </si>
  <si>
    <t>x axis for exposure curve</t>
  </si>
  <si>
    <t>Top</t>
  </si>
  <si>
    <t>Bottom</t>
  </si>
  <si>
    <t>Low Err Bar</t>
  </si>
  <si>
    <t>High Err Bar</t>
  </si>
  <si>
    <t>Raw Data</t>
  </si>
  <si>
    <t>Top Min Error</t>
  </si>
  <si>
    <t>Top Max Error</t>
  </si>
  <si>
    <t>Effective</t>
  </si>
  <si>
    <t>Top Dose</t>
  </si>
  <si>
    <t>Bottom Dose</t>
  </si>
  <si>
    <t>Dose</t>
  </si>
  <si>
    <t>Seen</t>
  </si>
  <si>
    <t>Graph Lables</t>
  </si>
  <si>
    <t>Bot Min Error</t>
  </si>
  <si>
    <t>Bot Max Error</t>
  </si>
  <si>
    <t>Add data to these cells</t>
  </si>
  <si>
    <r>
      <t>Flow Rate 
(</t>
    </r>
    <r>
      <rPr>
        <b/>
        <sz val="14"/>
        <color theme="1"/>
        <rFont val="Arial"/>
        <family val="2"/>
      </rPr>
      <t>µ</t>
    </r>
    <r>
      <rPr>
        <b/>
        <sz val="14"/>
        <color theme="1"/>
        <rFont val="Calibri"/>
        <family val="2"/>
      </rPr>
      <t>L/hr)</t>
    </r>
    <r>
      <rPr>
        <b/>
        <sz val="14"/>
        <color theme="1"/>
        <rFont val="Calibri"/>
        <family val="2"/>
        <scheme val="minor"/>
      </rPr>
      <t xml:space="preserve"> </t>
    </r>
  </si>
  <si>
    <t>Divide by Zero</t>
  </si>
  <si>
    <t>ERROR</t>
  </si>
  <si>
    <t>-</t>
  </si>
  <si>
    <t>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</si>
</sst>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</font>
    <font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6"/>
      <color rgb="FF222222"/>
      <name val="Arial"/>
      <family val="2"/>
    </font>
    <font>
      <sz val="11"/>
      <color theme="0"/>
      <name val="Calibri"/>
      <family val="2"/>
      <scheme val="minor"/>
    </font>
    <font>
      <sz val="30"/>
      <color theme="0"/>
      <name val="Calibri"/>
      <family val="2"/>
      <scheme val="minor"/>
    </font>
    <font>
      <sz val="20"/>
      <color theme="0"/>
      <name val="Calibri"/>
      <family val="2"/>
      <scheme val="minor"/>
    </font>
    <font>
      <sz val="10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D5D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rgb="FFFFC5F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FF00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1" fillId="0" borderId="26" xfId="0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1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164" fontId="0" fillId="6" borderId="7" xfId="0" applyNumberFormat="1" applyFill="1" applyBorder="1" applyAlignment="1">
      <alignment horizontal="center" vertical="center"/>
    </xf>
    <xf numFmtId="164" fontId="0" fillId="6" borderId="9" xfId="0" applyNumberFormat="1" applyFill="1" applyBorder="1" applyAlignment="1">
      <alignment horizontal="center" vertical="center"/>
    </xf>
    <xf numFmtId="164" fontId="0" fillId="6" borderId="12" xfId="0" applyNumberFormat="1" applyFill="1" applyBorder="1" applyAlignment="1">
      <alignment horizontal="center" vertical="center"/>
    </xf>
    <xf numFmtId="0" fontId="3" fillId="3" borderId="46" xfId="0" applyFont="1" applyFill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8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4" fontId="0" fillId="3" borderId="1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2" borderId="53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0" fillId="6" borderId="30" xfId="0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  <xf numFmtId="164" fontId="0" fillId="3" borderId="7" xfId="0" applyNumberFormat="1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4" fontId="0" fillId="3" borderId="30" xfId="0" applyNumberFormat="1" applyFill="1" applyBorder="1" applyAlignment="1">
      <alignment horizontal="center" vertical="center"/>
    </xf>
    <xf numFmtId="164" fontId="0" fillId="3" borderId="12" xfId="0" applyNumberFormat="1" applyFill="1" applyBorder="1" applyAlignment="1">
      <alignment horizontal="center" vertical="center"/>
    </xf>
    <xf numFmtId="0" fontId="0" fillId="6" borderId="32" xfId="0" applyFill="1" applyBorder="1" applyAlignment="1">
      <alignment horizontal="center" vertical="center"/>
    </xf>
    <xf numFmtId="0" fontId="0" fillId="0" borderId="55" xfId="0" applyBorder="1"/>
    <xf numFmtId="0" fontId="0" fillId="0" borderId="61" xfId="0" applyBorder="1"/>
    <xf numFmtId="0" fontId="0" fillId="0" borderId="57" xfId="0" applyBorder="1"/>
    <xf numFmtId="0" fontId="0" fillId="0" borderId="62" xfId="0" applyBorder="1"/>
    <xf numFmtId="0" fontId="0" fillId="0" borderId="63" xfId="0" applyBorder="1"/>
    <xf numFmtId="0" fontId="0" fillId="0" borderId="64" xfId="0" applyBorder="1"/>
    <xf numFmtId="2" fontId="0" fillId="0" borderId="0" xfId="0" applyNumberFormat="1" applyBorder="1"/>
    <xf numFmtId="0" fontId="0" fillId="0" borderId="60" xfId="0" applyBorder="1"/>
    <xf numFmtId="0" fontId="0" fillId="0" borderId="54" xfId="0" applyBorder="1"/>
    <xf numFmtId="0" fontId="0" fillId="9" borderId="42" xfId="0" applyFill="1" applyBorder="1" applyAlignment="1">
      <alignment horizontal="center" vertical="center"/>
    </xf>
    <xf numFmtId="0" fontId="0" fillId="9" borderId="0" xfId="0" applyFill="1" applyBorder="1" applyAlignment="1">
      <alignment horizontal="center" vertical="center"/>
    </xf>
    <xf numFmtId="0" fontId="0" fillId="9" borderId="43" xfId="0" applyFill="1" applyBorder="1" applyAlignment="1">
      <alignment horizontal="center" vertical="center"/>
    </xf>
    <xf numFmtId="0" fontId="0" fillId="9" borderId="44" xfId="0" applyFill="1" applyBorder="1" applyAlignment="1">
      <alignment horizontal="center" vertical="center"/>
    </xf>
    <xf numFmtId="0" fontId="0" fillId="9" borderId="35" xfId="0" applyFill="1" applyBorder="1" applyAlignment="1">
      <alignment horizontal="center" vertical="center"/>
    </xf>
    <xf numFmtId="0" fontId="0" fillId="9" borderId="45" xfId="0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10" borderId="24" xfId="0" applyFont="1" applyFill="1" applyBorder="1" applyAlignment="1">
      <alignment horizontal="center" vertical="center"/>
    </xf>
    <xf numFmtId="0" fontId="1" fillId="10" borderId="25" xfId="0" applyFont="1" applyFill="1" applyBorder="1" applyAlignment="1">
      <alignment horizontal="center" vertical="center"/>
    </xf>
    <xf numFmtId="0" fontId="1" fillId="6" borderId="24" xfId="0" applyFont="1" applyFill="1" applyBorder="1" applyAlignment="1">
      <alignment horizontal="center" vertical="center"/>
    </xf>
    <xf numFmtId="0" fontId="1" fillId="6" borderId="26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/>
    </xf>
    <xf numFmtId="164" fontId="0" fillId="3" borderId="5" xfId="0" applyNumberFormat="1" applyFill="1" applyBorder="1" applyAlignment="1">
      <alignment horizontal="center" vertical="center"/>
    </xf>
    <xf numFmtId="164" fontId="0" fillId="3" borderId="8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4" fontId="0" fillId="6" borderId="5" xfId="0" applyNumberFormat="1" applyFill="1" applyBorder="1" applyAlignment="1">
      <alignment horizontal="center" vertical="center"/>
    </xf>
    <xf numFmtId="164" fontId="0" fillId="6" borderId="8" xfId="0" applyNumberFormat="1" applyFill="1" applyBorder="1" applyAlignment="1">
      <alignment horizontal="center" vertical="center"/>
    </xf>
    <xf numFmtId="164" fontId="0" fillId="6" borderId="10" xfId="0" applyNumberForma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6" borderId="51" xfId="0" applyFont="1" applyFill="1" applyBorder="1" applyAlignment="1">
      <alignment horizontal="center" vertical="center"/>
    </xf>
    <xf numFmtId="2" fontId="0" fillId="3" borderId="5" xfId="0" applyNumberFormat="1" applyFill="1" applyBorder="1" applyAlignment="1" applyProtection="1">
      <alignment horizontal="center" vertical="center"/>
      <protection hidden="1"/>
    </xf>
    <xf numFmtId="2" fontId="0" fillId="3" borderId="6" xfId="0" applyNumberFormat="1" applyFill="1" applyBorder="1" applyAlignment="1" applyProtection="1">
      <alignment horizontal="center" vertical="center"/>
      <protection hidden="1"/>
    </xf>
    <xf numFmtId="2" fontId="0" fillId="3" borderId="7" xfId="0" applyNumberFormat="1" applyFill="1" applyBorder="1" applyAlignment="1" applyProtection="1">
      <alignment horizontal="center" vertical="center"/>
      <protection hidden="1"/>
    </xf>
    <xf numFmtId="2" fontId="0" fillId="3" borderId="8" xfId="0" applyNumberFormat="1" applyFill="1" applyBorder="1" applyAlignment="1" applyProtection="1">
      <alignment horizontal="center" vertical="center"/>
      <protection hidden="1"/>
    </xf>
    <xf numFmtId="2" fontId="0" fillId="3" borderId="10" xfId="0" applyNumberFormat="1" applyFill="1" applyBorder="1" applyAlignment="1" applyProtection="1">
      <alignment horizontal="center" vertical="center"/>
      <protection hidden="1"/>
    </xf>
    <xf numFmtId="2" fontId="0" fillId="6" borderId="5" xfId="0" applyNumberFormat="1" applyFill="1" applyBorder="1" applyAlignment="1" applyProtection="1">
      <alignment horizontal="center" vertical="center"/>
      <protection hidden="1"/>
    </xf>
    <xf numFmtId="2" fontId="0" fillId="6" borderId="7" xfId="0" applyNumberFormat="1" applyFill="1" applyBorder="1" applyAlignment="1" applyProtection="1">
      <alignment horizontal="center" vertical="center"/>
      <protection hidden="1"/>
    </xf>
    <xf numFmtId="2" fontId="0" fillId="6" borderId="8" xfId="0" applyNumberFormat="1" applyFill="1" applyBorder="1" applyAlignment="1" applyProtection="1">
      <alignment horizontal="center" vertical="center"/>
      <protection hidden="1"/>
    </xf>
    <xf numFmtId="2" fontId="0" fillId="6" borderId="10" xfId="0" applyNumberFormat="1" applyFill="1" applyBorder="1" applyAlignment="1" applyProtection="1">
      <alignment horizontal="center" vertical="center"/>
      <protection hidden="1"/>
    </xf>
    <xf numFmtId="0" fontId="0" fillId="9" borderId="42" xfId="0" applyFill="1" applyBorder="1" applyProtection="1">
      <protection locked="0"/>
    </xf>
    <xf numFmtId="0" fontId="0" fillId="9" borderId="0" xfId="0" applyFill="1" applyBorder="1" applyProtection="1">
      <protection locked="0"/>
    </xf>
    <xf numFmtId="0" fontId="0" fillId="9" borderId="43" xfId="0" applyFill="1" applyBorder="1" applyProtection="1">
      <protection locked="0"/>
    </xf>
    <xf numFmtId="0" fontId="0" fillId="9" borderId="44" xfId="0" applyFill="1" applyBorder="1" applyProtection="1">
      <protection locked="0"/>
    </xf>
    <xf numFmtId="0" fontId="0" fillId="9" borderId="35" xfId="0" applyFill="1" applyBorder="1" applyProtection="1">
      <protection locked="0"/>
    </xf>
    <xf numFmtId="0" fontId="0" fillId="9" borderId="45" xfId="0" applyFill="1" applyBorder="1" applyProtection="1">
      <protection locked="0"/>
    </xf>
    <xf numFmtId="0" fontId="0" fillId="2" borderId="40" xfId="0" applyFill="1" applyBorder="1" applyAlignment="1" applyProtection="1">
      <alignment horizontal="center" vertical="center"/>
      <protection hidden="1"/>
    </xf>
    <xf numFmtId="0" fontId="0" fillId="2" borderId="41" xfId="0" applyFill="1" applyBorder="1" applyAlignment="1" applyProtection="1">
      <alignment horizontal="center" vertical="center"/>
      <protection hidden="1"/>
    </xf>
    <xf numFmtId="0" fontId="0" fillId="2" borderId="66" xfId="0" applyFill="1" applyBorder="1" applyAlignment="1" applyProtection="1">
      <alignment horizontal="center" vertical="center"/>
      <protection hidden="1"/>
    </xf>
    <xf numFmtId="0" fontId="0" fillId="2" borderId="36" xfId="0" applyFill="1" applyBorder="1" applyAlignment="1" applyProtection="1">
      <alignment horizontal="center" vertical="center"/>
      <protection hidden="1"/>
    </xf>
    <xf numFmtId="164" fontId="0" fillId="3" borderId="15" xfId="0" applyNumberFormat="1" applyFill="1" applyBorder="1" applyAlignment="1" applyProtection="1">
      <alignment horizontal="center" vertical="center"/>
      <protection hidden="1"/>
    </xf>
    <xf numFmtId="164" fontId="0" fillId="6" borderId="15" xfId="0" applyNumberFormat="1" applyFill="1" applyBorder="1" applyAlignment="1" applyProtection="1">
      <alignment horizontal="center" vertical="center"/>
      <protection hidden="1"/>
    </xf>
    <xf numFmtId="0" fontId="0" fillId="2" borderId="37" xfId="0" applyFill="1" applyBorder="1" applyAlignment="1" applyProtection="1">
      <alignment horizontal="center" vertical="center"/>
      <protection hidden="1"/>
    </xf>
    <xf numFmtId="164" fontId="0" fillId="3" borderId="31" xfId="0" applyNumberFormat="1" applyFill="1" applyBorder="1" applyAlignment="1" applyProtection="1">
      <alignment horizontal="center" vertical="center"/>
      <protection hidden="1"/>
    </xf>
    <xf numFmtId="164" fontId="0" fillId="6" borderId="31" xfId="0" applyNumberFormat="1" applyFill="1" applyBorder="1" applyAlignment="1" applyProtection="1">
      <alignment horizontal="center" vertical="center"/>
      <protection hidden="1"/>
    </xf>
    <xf numFmtId="0" fontId="0" fillId="2" borderId="50" xfId="0" applyFill="1" applyBorder="1" applyAlignment="1" applyProtection="1">
      <alignment horizontal="center" vertical="center"/>
      <protection hidden="1"/>
    </xf>
    <xf numFmtId="0" fontId="0" fillId="2" borderId="38" xfId="0" applyFill="1" applyBorder="1" applyAlignment="1" applyProtection="1">
      <alignment horizontal="center" vertical="center"/>
      <protection hidden="1"/>
    </xf>
    <xf numFmtId="164" fontId="0" fillId="3" borderId="32" xfId="0" applyNumberFormat="1" applyFill="1" applyBorder="1" applyAlignment="1" applyProtection="1">
      <alignment horizontal="center" vertical="center"/>
      <protection hidden="1"/>
    </xf>
    <xf numFmtId="164" fontId="0" fillId="6" borderId="32" xfId="0" applyNumberFormat="1" applyFill="1" applyBorder="1" applyAlignment="1" applyProtection="1">
      <alignment horizontal="center" vertical="center"/>
      <protection hidden="1"/>
    </xf>
    <xf numFmtId="0" fontId="0" fillId="0" borderId="56" xfId="0" applyBorder="1"/>
    <xf numFmtId="0" fontId="0" fillId="0" borderId="67" xfId="0" applyBorder="1"/>
    <xf numFmtId="0" fontId="0" fillId="0" borderId="4" xfId="0" applyBorder="1"/>
    <xf numFmtId="0" fontId="0" fillId="0" borderId="55" xfId="0" applyFill="1" applyBorder="1"/>
    <xf numFmtId="0" fontId="10" fillId="0" borderId="61" xfId="0" applyFont="1" applyFill="1" applyBorder="1"/>
    <xf numFmtId="0" fontId="0" fillId="0" borderId="60" xfId="0" applyFill="1" applyBorder="1"/>
    <xf numFmtId="0" fontId="10" fillId="0" borderId="64" xfId="0" applyFont="1" applyFill="1" applyBorder="1"/>
    <xf numFmtId="0" fontId="0" fillId="5" borderId="26" xfId="0" applyFill="1" applyBorder="1" applyAlignment="1" applyProtection="1">
      <alignment horizontal="center" vertical="center"/>
      <protection locked="0"/>
    </xf>
    <xf numFmtId="0" fontId="0" fillId="5" borderId="20" xfId="0" applyFill="1" applyBorder="1" applyAlignment="1" applyProtection="1">
      <alignment horizontal="center" vertical="center"/>
      <protection locked="0"/>
    </xf>
    <xf numFmtId="0" fontId="0" fillId="5" borderId="46" xfId="0" applyFont="1" applyFill="1" applyBorder="1" applyAlignment="1" applyProtection="1">
      <alignment horizontal="center" vertical="center"/>
      <protection locked="0"/>
    </xf>
    <xf numFmtId="0" fontId="0" fillId="5" borderId="47" xfId="0" applyFont="1" applyFill="1" applyBorder="1" applyAlignment="1" applyProtection="1">
      <alignment horizontal="center" vertical="center"/>
      <protection locked="0"/>
    </xf>
    <xf numFmtId="0" fontId="0" fillId="8" borderId="5" xfId="0" applyFont="1" applyFill="1" applyBorder="1" applyAlignment="1" applyProtection="1">
      <alignment horizontal="center" vertical="center"/>
      <protection locked="0"/>
    </xf>
    <xf numFmtId="0" fontId="0" fillId="8" borderId="6" xfId="0" applyFont="1" applyFill="1" applyBorder="1" applyAlignment="1" applyProtection="1">
      <alignment horizontal="center" vertical="center"/>
      <protection locked="0"/>
    </xf>
    <xf numFmtId="0" fontId="0" fillId="8" borderId="7" xfId="0" applyFont="1" applyFill="1" applyBorder="1" applyAlignment="1" applyProtection="1">
      <alignment horizontal="center" vertical="center"/>
      <protection locked="0"/>
    </xf>
    <xf numFmtId="0" fontId="0" fillId="8" borderId="8" xfId="0" applyFont="1" applyFill="1" applyBorder="1" applyAlignment="1" applyProtection="1">
      <alignment horizontal="center" vertical="center"/>
      <protection locked="0"/>
    </xf>
    <xf numFmtId="0" fontId="0" fillId="8" borderId="1" xfId="0" applyFont="1" applyFill="1" applyBorder="1" applyAlignment="1" applyProtection="1">
      <alignment horizontal="center" vertical="center"/>
      <protection locked="0"/>
    </xf>
    <xf numFmtId="0" fontId="0" fillId="8" borderId="9" xfId="0" applyFont="1" applyFill="1" applyBorder="1" applyAlignment="1" applyProtection="1">
      <alignment horizontal="center" vertical="center"/>
      <protection locked="0"/>
    </xf>
    <xf numFmtId="0" fontId="0" fillId="8" borderId="10" xfId="0" applyFont="1" applyFill="1" applyBorder="1" applyAlignment="1" applyProtection="1">
      <alignment horizontal="center" vertical="center"/>
      <protection locked="0"/>
    </xf>
    <xf numFmtId="0" fontId="0" fillId="8" borderId="11" xfId="0" applyFont="1" applyFill="1" applyBorder="1" applyAlignment="1" applyProtection="1">
      <alignment horizontal="center" vertical="center"/>
      <protection locked="0"/>
    </xf>
    <xf numFmtId="0" fontId="0" fillId="8" borderId="12" xfId="0" applyFont="1" applyFill="1" applyBorder="1" applyAlignment="1" applyProtection="1">
      <alignment horizontal="center" vertical="center"/>
      <protection locked="0"/>
    </xf>
    <xf numFmtId="0" fontId="0" fillId="8" borderId="27" xfId="0" applyFont="1" applyFill="1" applyBorder="1" applyAlignment="1" applyProtection="1">
      <alignment horizontal="center" vertical="center"/>
      <protection locked="0"/>
    </xf>
    <xf numFmtId="0" fontId="0" fillId="8" borderId="4" xfId="0" applyFont="1" applyFill="1" applyBorder="1" applyAlignment="1" applyProtection="1">
      <alignment horizontal="center" vertical="center"/>
      <protection locked="0"/>
    </xf>
    <xf numFmtId="0" fontId="0" fillId="8" borderId="34" xfId="0" applyFont="1" applyFill="1" applyBorder="1" applyAlignment="1" applyProtection="1">
      <alignment horizontal="center" vertical="center"/>
      <protection locked="0"/>
    </xf>
    <xf numFmtId="0" fontId="0" fillId="7" borderId="46" xfId="0" applyFont="1" applyFill="1" applyBorder="1" applyAlignment="1" applyProtection="1">
      <alignment horizontal="center" vertical="center"/>
      <protection hidden="1"/>
    </xf>
    <xf numFmtId="164" fontId="0" fillId="10" borderId="7" xfId="0" applyNumberFormat="1" applyFill="1" applyBorder="1" applyAlignment="1" applyProtection="1">
      <alignment horizontal="center" vertical="center"/>
      <protection hidden="1"/>
    </xf>
    <xf numFmtId="164" fontId="0" fillId="10" borderId="9" xfId="0" applyNumberFormat="1" applyFill="1" applyBorder="1" applyAlignment="1" applyProtection="1">
      <alignment horizontal="center" vertical="center"/>
      <protection hidden="1"/>
    </xf>
    <xf numFmtId="164" fontId="0" fillId="10" borderId="12" xfId="0" applyNumberFormat="1" applyFill="1" applyBorder="1" applyAlignment="1" applyProtection="1">
      <alignment horizontal="center" vertical="center"/>
      <protection hidden="1"/>
    </xf>
    <xf numFmtId="164" fontId="0" fillId="6" borderId="14" xfId="0" applyNumberFormat="1" applyFill="1" applyBorder="1" applyAlignment="1" applyProtection="1">
      <alignment horizontal="center" vertical="center"/>
      <protection hidden="1"/>
    </xf>
    <xf numFmtId="164" fontId="0" fillId="6" borderId="2" xfId="0" applyNumberFormat="1" applyFill="1" applyBorder="1" applyAlignment="1" applyProtection="1">
      <alignment horizontal="center" vertical="center"/>
      <protection hidden="1"/>
    </xf>
    <xf numFmtId="164" fontId="0" fillId="6" borderId="33" xfId="0" applyNumberFormat="1" applyFill="1" applyBorder="1" applyAlignment="1" applyProtection="1">
      <alignment horizontal="center" vertical="center"/>
      <protection hidden="1"/>
    </xf>
    <xf numFmtId="164" fontId="0" fillId="10" borderId="36" xfId="0" applyNumberFormat="1" applyFill="1" applyBorder="1" applyAlignment="1" applyProtection="1">
      <alignment horizontal="center" vertical="center"/>
      <protection hidden="1"/>
    </xf>
    <xf numFmtId="164" fontId="0" fillId="10" borderId="37" xfId="0" applyNumberFormat="1" applyFill="1" applyBorder="1" applyAlignment="1" applyProtection="1">
      <alignment horizontal="center" vertical="center"/>
      <protection hidden="1"/>
    </xf>
    <xf numFmtId="164" fontId="0" fillId="10" borderId="38" xfId="0" applyNumberFormat="1" applyFill="1" applyBorder="1" applyAlignment="1" applyProtection="1">
      <alignment horizontal="center" vertical="center"/>
      <protection hidden="1"/>
    </xf>
    <xf numFmtId="164" fontId="0" fillId="6" borderId="13" xfId="0" applyNumberFormat="1" applyFill="1" applyBorder="1" applyAlignment="1" applyProtection="1">
      <alignment horizontal="center" vertical="center"/>
      <protection hidden="1"/>
    </xf>
    <xf numFmtId="164" fontId="0" fillId="6" borderId="3" xfId="0" applyNumberFormat="1" applyFill="1" applyBorder="1" applyAlignment="1" applyProtection="1">
      <alignment horizontal="center" vertical="center"/>
      <protection hidden="1"/>
    </xf>
    <xf numFmtId="164" fontId="0" fillId="6" borderId="30" xfId="0" applyNumberFormat="1" applyFill="1" applyBorder="1" applyAlignment="1" applyProtection="1">
      <alignment horizontal="center" vertical="center"/>
      <protection hidden="1"/>
    </xf>
    <xf numFmtId="164" fontId="0" fillId="10" borderId="5" xfId="0" applyNumberFormat="1" applyFill="1" applyBorder="1" applyAlignment="1" applyProtection="1">
      <alignment horizontal="center" vertical="center"/>
      <protection hidden="1"/>
    </xf>
    <xf numFmtId="164" fontId="0" fillId="10" borderId="8" xfId="0" applyNumberFormat="1" applyFill="1" applyBorder="1" applyAlignment="1" applyProtection="1">
      <alignment horizontal="center" vertical="center"/>
      <protection hidden="1"/>
    </xf>
    <xf numFmtId="164" fontId="0" fillId="10" borderId="10" xfId="0" applyNumberFormat="1" applyFill="1" applyBorder="1" applyAlignment="1" applyProtection="1">
      <alignment horizontal="center" vertical="center"/>
      <protection hidden="1"/>
    </xf>
    <xf numFmtId="0" fontId="0" fillId="5" borderId="68" xfId="0" applyFill="1" applyBorder="1" applyAlignment="1" applyProtection="1">
      <alignment horizontal="center" vertical="center"/>
      <protection locked="0"/>
    </xf>
    <xf numFmtId="0" fontId="0" fillId="5" borderId="41" xfId="0" applyFill="1" applyBorder="1" applyAlignment="1" applyProtection="1">
      <alignment horizontal="center" vertical="center"/>
      <protection locked="0"/>
    </xf>
    <xf numFmtId="0" fontId="0" fillId="5" borderId="66" xfId="0" applyFill="1" applyBorder="1" applyAlignment="1" applyProtection="1">
      <alignment horizontal="center" vertical="center"/>
      <protection locked="0"/>
    </xf>
    <xf numFmtId="0" fontId="0" fillId="8" borderId="15" xfId="0" applyFill="1" applyBorder="1" applyAlignment="1" applyProtection="1">
      <alignment horizontal="center" vertical="center"/>
      <protection locked="0"/>
    </xf>
    <xf numFmtId="0" fontId="0" fillId="8" borderId="31" xfId="0" applyFill="1" applyBorder="1" applyAlignment="1" applyProtection="1">
      <alignment horizontal="center" vertical="center"/>
      <protection locked="0"/>
    </xf>
    <xf numFmtId="0" fontId="0" fillId="8" borderId="32" xfId="0" applyFill="1" applyBorder="1" applyAlignment="1" applyProtection="1">
      <alignment horizontal="center" vertical="center"/>
      <protection locked="0"/>
    </xf>
    <xf numFmtId="2" fontId="0" fillId="6" borderId="1" xfId="0" applyNumberFormat="1" applyFill="1" applyBorder="1" applyAlignment="1" applyProtection="1">
      <alignment horizontal="center" vertical="center"/>
      <protection hidden="1"/>
    </xf>
    <xf numFmtId="2" fontId="0" fillId="6" borderId="6" xfId="0" applyNumberFormat="1" applyFill="1" applyBorder="1" applyAlignment="1" applyProtection="1">
      <alignment horizontal="center" vertical="center"/>
      <protection hidden="1"/>
    </xf>
    <xf numFmtId="2" fontId="0" fillId="6" borderId="9" xfId="0" applyNumberFormat="1" applyFill="1" applyBorder="1" applyAlignment="1" applyProtection="1">
      <alignment horizontal="center" vertical="center"/>
      <protection hidden="1"/>
    </xf>
    <xf numFmtId="2" fontId="0" fillId="6" borderId="11" xfId="0" applyNumberFormat="1" applyFill="1" applyBorder="1" applyAlignment="1" applyProtection="1">
      <alignment horizontal="center" vertical="center"/>
      <protection hidden="1"/>
    </xf>
    <xf numFmtId="2" fontId="0" fillId="6" borderId="12" xfId="0" applyNumberFormat="1" applyFill="1" applyBorder="1" applyAlignment="1" applyProtection="1">
      <alignment horizontal="center" vertical="center"/>
      <protection hidden="1"/>
    </xf>
    <xf numFmtId="0" fontId="0" fillId="5" borderId="59" xfId="0" applyFill="1" applyBorder="1" applyAlignment="1" applyProtection="1">
      <alignment horizontal="center" vertical="center"/>
      <protection locked="0"/>
    </xf>
    <xf numFmtId="0" fontId="0" fillId="5" borderId="64" xfId="0" applyFill="1" applyBorder="1" applyAlignment="1" applyProtection="1">
      <alignment horizontal="center" vertical="center"/>
      <protection locked="0"/>
    </xf>
    <xf numFmtId="0" fontId="0" fillId="5" borderId="58" xfId="0" applyFill="1" applyBorder="1" applyAlignment="1" applyProtection="1">
      <alignment horizontal="center" vertical="center"/>
      <protection locked="0"/>
    </xf>
    <xf numFmtId="0" fontId="0" fillId="5" borderId="70" xfId="0" applyFill="1" applyBorder="1" applyAlignment="1" applyProtection="1">
      <alignment horizontal="center" vertical="center"/>
      <protection locked="0"/>
    </xf>
    <xf numFmtId="2" fontId="0" fillId="3" borderId="1" xfId="0" applyNumberFormat="1" applyFill="1" applyBorder="1" applyAlignment="1" applyProtection="1">
      <alignment horizontal="center" vertical="center"/>
      <protection hidden="1"/>
    </xf>
    <xf numFmtId="2" fontId="0" fillId="3" borderId="9" xfId="0" applyNumberFormat="1" applyFill="1" applyBorder="1" applyAlignment="1" applyProtection="1">
      <alignment horizontal="center" vertical="center"/>
      <protection hidden="1"/>
    </xf>
    <xf numFmtId="2" fontId="0" fillId="3" borderId="11" xfId="0" applyNumberFormat="1" applyFill="1" applyBorder="1" applyAlignment="1" applyProtection="1">
      <alignment horizontal="center" vertical="center"/>
      <protection hidden="1"/>
    </xf>
    <xf numFmtId="2" fontId="0" fillId="3" borderId="12" xfId="0" applyNumberFormat="1" applyFill="1" applyBorder="1" applyAlignment="1" applyProtection="1">
      <alignment horizontal="center" vertical="center"/>
      <protection hidden="1"/>
    </xf>
    <xf numFmtId="0" fontId="0" fillId="9" borderId="0" xfId="0" applyFill="1"/>
    <xf numFmtId="0" fontId="0" fillId="9" borderId="0" xfId="0" applyFill="1" applyAlignment="1">
      <alignment wrapText="1"/>
    </xf>
    <xf numFmtId="0" fontId="0" fillId="9" borderId="0" xfId="0" applyFill="1" applyAlignment="1">
      <alignment horizontal="center" vertical="center"/>
    </xf>
    <xf numFmtId="0" fontId="0" fillId="9" borderId="0" xfId="0" applyFill="1" applyAlignment="1">
      <alignment horizontal="center" vertical="center" wrapText="1"/>
    </xf>
    <xf numFmtId="0" fontId="3" fillId="9" borderId="0" xfId="0" applyFont="1" applyFill="1" applyBorder="1" applyAlignment="1">
      <alignment vertical="center" wrapText="1"/>
    </xf>
    <xf numFmtId="0" fontId="0" fillId="9" borderId="0" xfId="0" applyFill="1" applyBorder="1" applyAlignment="1">
      <alignment vertical="center"/>
    </xf>
    <xf numFmtId="0" fontId="12" fillId="9" borderId="0" xfId="0" applyFont="1" applyFill="1"/>
    <xf numFmtId="0" fontId="1" fillId="9" borderId="0" xfId="0" applyFont="1" applyFill="1" applyBorder="1" applyAlignment="1">
      <alignment vertical="center"/>
    </xf>
    <xf numFmtId="0" fontId="0" fillId="9" borderId="0" xfId="0" applyFill="1" applyBorder="1" applyAlignment="1"/>
    <xf numFmtId="0" fontId="0" fillId="9" borderId="0" xfId="0" applyFont="1" applyFill="1" applyBorder="1" applyAlignment="1">
      <alignment horizontal="center" vertical="center"/>
    </xf>
    <xf numFmtId="0" fontId="0" fillId="9" borderId="0" xfId="0" applyFill="1" applyBorder="1"/>
    <xf numFmtId="0" fontId="1" fillId="9" borderId="0" xfId="0" applyFont="1" applyFill="1" applyBorder="1" applyAlignment="1">
      <alignment horizontal="center" vertical="center"/>
    </xf>
    <xf numFmtId="164" fontId="0" fillId="9" borderId="0" xfId="0" applyNumberFormat="1" applyFill="1" applyBorder="1" applyAlignment="1">
      <alignment horizontal="center" vertical="center"/>
    </xf>
    <xf numFmtId="0" fontId="0" fillId="9" borderId="55" xfId="0" applyFill="1" applyBorder="1"/>
    <xf numFmtId="0" fontId="0" fillId="9" borderId="61" xfId="0" applyFill="1" applyBorder="1"/>
    <xf numFmtId="0" fontId="0" fillId="9" borderId="57" xfId="0" applyFill="1" applyBorder="1"/>
    <xf numFmtId="0" fontId="0" fillId="9" borderId="62" xfId="0" applyFill="1" applyBorder="1"/>
    <xf numFmtId="0" fontId="0" fillId="9" borderId="63" xfId="0" applyFill="1" applyBorder="1"/>
    <xf numFmtId="0" fontId="0" fillId="9" borderId="60" xfId="0" applyFill="1" applyBorder="1"/>
    <xf numFmtId="0" fontId="0" fillId="9" borderId="64" xfId="0" applyFill="1" applyBorder="1"/>
    <xf numFmtId="0" fontId="0" fillId="9" borderId="54" xfId="0" applyFill="1" applyBorder="1"/>
    <xf numFmtId="165" fontId="0" fillId="9" borderId="61" xfId="0" applyNumberFormat="1" applyFill="1" applyBorder="1"/>
    <xf numFmtId="2" fontId="0" fillId="9" borderId="61" xfId="0" applyNumberFormat="1" applyFill="1" applyBorder="1"/>
    <xf numFmtId="165" fontId="0" fillId="9" borderId="0" xfId="0" applyNumberFormat="1" applyFill="1" applyBorder="1"/>
    <xf numFmtId="2" fontId="0" fillId="9" borderId="0" xfId="0" applyNumberFormat="1" applyFill="1" applyBorder="1"/>
    <xf numFmtId="165" fontId="0" fillId="9" borderId="64" xfId="0" applyNumberFormat="1" applyFill="1" applyBorder="1"/>
    <xf numFmtId="2" fontId="0" fillId="9" borderId="64" xfId="0" applyNumberFormat="1" applyFill="1" applyBorder="1"/>
    <xf numFmtId="2" fontId="0" fillId="0" borderId="61" xfId="0" applyNumberFormat="1" applyBorder="1"/>
    <xf numFmtId="2" fontId="0" fillId="0" borderId="64" xfId="0" applyNumberFormat="1" applyBorder="1"/>
    <xf numFmtId="0" fontId="0" fillId="9" borderId="0" xfId="0" applyFill="1" applyAlignment="1" applyProtection="1">
      <alignment horizontal="center" vertical="center"/>
      <protection hidden="1"/>
    </xf>
    <xf numFmtId="0" fontId="0" fillId="9" borderId="0" xfId="0" applyFill="1" applyProtection="1"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14" fillId="9" borderId="0" xfId="0" applyFont="1" applyFill="1" applyBorder="1" applyAlignment="1" applyProtection="1">
      <alignment vertical="center"/>
      <protection hidden="1"/>
    </xf>
    <xf numFmtId="0" fontId="16" fillId="9" borderId="0" xfId="0" applyFont="1" applyFill="1" applyBorder="1" applyAlignment="1" applyProtection="1">
      <alignment vertical="top" wrapText="1"/>
      <protection hidden="1"/>
    </xf>
    <xf numFmtId="0" fontId="13" fillId="9" borderId="0" xfId="0" applyFont="1" applyFill="1" applyAlignment="1" applyProtection="1">
      <alignment vertical="center"/>
      <protection hidden="1"/>
    </xf>
    <xf numFmtId="0" fontId="13" fillId="9" borderId="43" xfId="0" applyFont="1" applyFill="1" applyBorder="1" applyAlignment="1" applyProtection="1">
      <alignment vertical="center"/>
      <protection hidden="1"/>
    </xf>
    <xf numFmtId="0" fontId="15" fillId="9" borderId="0" xfId="0" applyFont="1" applyFill="1" applyAlignment="1" applyProtection="1">
      <alignment vertical="center"/>
      <protection hidden="1"/>
    </xf>
    <xf numFmtId="0" fontId="15" fillId="9" borderId="43" xfId="0" applyFont="1" applyFill="1" applyBorder="1" applyAlignment="1" applyProtection="1">
      <alignment vertical="center"/>
      <protection hidden="1"/>
    </xf>
    <xf numFmtId="0" fontId="0" fillId="11" borderId="0" xfId="0" applyFill="1" applyBorder="1"/>
    <xf numFmtId="0" fontId="0" fillId="0" borderId="0" xfId="0" applyFill="1" applyBorder="1"/>
    <xf numFmtId="0" fontId="14" fillId="9" borderId="0" xfId="0" applyFont="1" applyFill="1" applyBorder="1" applyAlignment="1" applyProtection="1">
      <alignment horizontal="center" vertical="center"/>
      <protection hidden="1"/>
    </xf>
    <xf numFmtId="0" fontId="16" fillId="9" borderId="0" xfId="0" applyFont="1" applyFill="1" applyBorder="1" applyAlignment="1" applyProtection="1">
      <alignment horizontal="center" vertical="center" wrapText="1"/>
      <protection hidden="1"/>
    </xf>
    <xf numFmtId="0" fontId="0" fillId="5" borderId="5" xfId="0" applyFill="1" applyBorder="1" applyAlignment="1" applyProtection="1">
      <alignment horizontal="center" vertical="center"/>
      <protection locked="0"/>
    </xf>
    <xf numFmtId="0" fontId="0" fillId="5" borderId="8" xfId="0" applyFill="1" applyBorder="1" applyAlignment="1" applyProtection="1">
      <alignment horizontal="center" vertical="center"/>
      <protection locked="0"/>
    </xf>
    <xf numFmtId="0" fontId="0" fillId="5" borderId="10" xfId="0" applyFill="1" applyBorder="1" applyAlignment="1" applyProtection="1">
      <alignment horizontal="center" vertical="center"/>
      <protection locked="0"/>
    </xf>
    <xf numFmtId="0" fontId="3" fillId="3" borderId="24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8" borderId="9" xfId="0" applyFill="1" applyBorder="1" applyAlignment="1">
      <alignment horizont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9" borderId="0" xfId="0" applyFont="1" applyFill="1" applyBorder="1" applyAlignment="1">
      <alignment horizontal="center" vertical="center"/>
    </xf>
    <xf numFmtId="0" fontId="4" fillId="9" borderId="0" xfId="0" applyFont="1" applyFill="1" applyBorder="1" applyAlignment="1">
      <alignment horizontal="center" vertical="center" wrapText="1"/>
    </xf>
    <xf numFmtId="0" fontId="4" fillId="9" borderId="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 wrapText="1"/>
    </xf>
    <xf numFmtId="0" fontId="4" fillId="2" borderId="5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1" fillId="5" borderId="22" xfId="0" applyFont="1" applyFill="1" applyBorder="1" applyAlignment="1" applyProtection="1">
      <alignment horizontal="center" vertical="center"/>
      <protection hidden="1"/>
    </xf>
    <xf numFmtId="0" fontId="11" fillId="5" borderId="23" xfId="0" applyFont="1" applyFill="1" applyBorder="1" applyAlignment="1" applyProtection="1">
      <alignment horizontal="center" vertical="center"/>
      <protection hidden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4" fillId="10" borderId="21" xfId="0" applyFont="1" applyFill="1" applyBorder="1" applyAlignment="1">
      <alignment horizontal="center" vertical="center"/>
    </xf>
    <xf numFmtId="0" fontId="4" fillId="10" borderId="23" xfId="0" applyFont="1" applyFill="1" applyBorder="1" applyAlignment="1">
      <alignment horizontal="center" vertical="center"/>
    </xf>
    <xf numFmtId="0" fontId="4" fillId="6" borderId="22" xfId="0" applyFont="1" applyFill="1" applyBorder="1" applyAlignment="1">
      <alignment horizontal="center" vertical="center"/>
    </xf>
    <xf numFmtId="0" fontId="1" fillId="10" borderId="39" xfId="0" applyFont="1" applyFill="1" applyBorder="1" applyAlignment="1">
      <alignment horizontal="center" vertical="center"/>
    </xf>
    <xf numFmtId="0" fontId="1" fillId="10" borderId="47" xfId="0" applyFont="1" applyFill="1" applyBorder="1" applyAlignment="1">
      <alignment horizontal="center" vertical="center"/>
    </xf>
    <xf numFmtId="0" fontId="1" fillId="6" borderId="39" xfId="0" applyFont="1" applyFill="1" applyBorder="1" applyAlignment="1">
      <alignment horizontal="center" vertical="center"/>
    </xf>
    <xf numFmtId="0" fontId="1" fillId="6" borderId="6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4" borderId="39" xfId="0" applyFont="1" applyFill="1" applyBorder="1" applyAlignment="1">
      <alignment horizontal="center" vertical="center"/>
    </xf>
    <xf numFmtId="0" fontId="1" fillId="4" borderId="47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4" fillId="4" borderId="28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5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4" borderId="23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5" borderId="49" xfId="0" applyFont="1" applyFill="1" applyBorder="1" applyAlignment="1" applyProtection="1">
      <alignment horizontal="center" vertical="center"/>
      <protection locked="0"/>
    </xf>
    <xf numFmtId="0" fontId="0" fillId="5" borderId="52" xfId="0" applyFont="1" applyFill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5" borderId="36" xfId="0" applyFont="1" applyFill="1" applyBorder="1" applyAlignment="1" applyProtection="1">
      <alignment horizontal="center" vertical="center"/>
      <protection locked="0"/>
    </xf>
    <xf numFmtId="0" fontId="1" fillId="5" borderId="38" xfId="0" applyFont="1" applyFill="1" applyBorder="1" applyAlignment="1" applyProtection="1">
      <alignment horizontal="center" vertical="center"/>
      <protection locked="0"/>
    </xf>
    <xf numFmtId="0" fontId="1" fillId="9" borderId="40" xfId="0" applyFont="1" applyFill="1" applyBorder="1" applyAlignment="1">
      <alignment horizontal="center" vertical="center"/>
    </xf>
    <xf numFmtId="0" fontId="1" fillId="9" borderId="59" xfId="0" applyFont="1" applyFill="1" applyBorder="1" applyAlignment="1">
      <alignment horizontal="center" vertical="center"/>
    </xf>
    <xf numFmtId="0" fontId="1" fillId="9" borderId="15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1" fillId="6" borderId="29" xfId="0" applyFont="1" applyFill="1" applyBorder="1" applyAlignment="1">
      <alignment horizontal="center" vertical="center"/>
    </xf>
    <xf numFmtId="0" fontId="1" fillId="8" borderId="36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38" xfId="0" applyFont="1" applyFill="1" applyBorder="1" applyAlignment="1">
      <alignment horizontal="center" vertical="center"/>
    </xf>
    <xf numFmtId="0" fontId="1" fillId="5" borderId="36" xfId="0" applyFont="1" applyFill="1" applyBorder="1" applyAlignment="1">
      <alignment horizontal="center" vertical="center" wrapText="1"/>
    </xf>
    <xf numFmtId="0" fontId="1" fillId="5" borderId="38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1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6" xfId="0" applyFont="1" applyFill="1" applyBorder="1" applyAlignment="1">
      <alignment horizontal="center" vertical="center" wrapText="1"/>
    </xf>
    <xf numFmtId="0" fontId="0" fillId="3" borderId="14" xfId="0" applyFont="1" applyFill="1" applyBorder="1" applyAlignment="1">
      <alignment horizontal="center" vertical="center" wrapText="1"/>
    </xf>
    <xf numFmtId="0" fontId="0" fillId="3" borderId="55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6" borderId="57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6" borderId="56" xfId="0" applyFont="1" applyFill="1" applyBorder="1" applyAlignment="1">
      <alignment horizontal="center" vertical="center" wrapText="1"/>
    </xf>
    <xf numFmtId="0" fontId="0" fillId="6" borderId="7" xfId="0" applyFont="1" applyFill="1" applyBorder="1" applyAlignment="1">
      <alignment horizontal="center" vertical="center" wrapText="1"/>
    </xf>
    <xf numFmtId="0" fontId="0" fillId="6" borderId="69" xfId="0" applyFont="1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9" borderId="58" xfId="0" applyFill="1" applyBorder="1" applyAlignment="1">
      <alignment horizontal="center"/>
    </xf>
  </cellXfs>
  <cellStyles count="1">
    <cellStyle name="Normal" xfId="0" builtinId="0"/>
  </cellStyles>
  <dxfs count="6">
    <dxf>
      <font>
        <color theme="0"/>
      </font>
      <fill>
        <patternFill>
          <bgColor rgb="FFFF3300"/>
        </patternFill>
      </fill>
      <border>
        <left/>
        <right/>
        <top/>
        <bottom/>
      </border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rgb="FFFF3300"/>
        </patternFill>
      </fill>
      <border>
        <left/>
        <right/>
        <top/>
        <bottom/>
      </border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rgb="FFFF3300"/>
        </patternFill>
      </fill>
      <border>
        <left/>
        <right/>
        <top/>
        <bottom/>
      </border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FF3300"/>
      <color rgb="FFFF5757"/>
      <color rgb="FFFFB9B9"/>
      <color rgb="FFEF61E1"/>
      <color rgb="FFFFC5F2"/>
      <color rgb="FFEFABDC"/>
      <color rgb="FFFFD5D5"/>
      <color rgb="FFFF8B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/>
              <a:t>Outlet Concentration in Top Channel</a:t>
            </a:r>
          </a:p>
        </c:rich>
      </c:tx>
      <c:layout>
        <c:manualLayout>
          <c:xMode val="edge"/>
          <c:yMode val="edge"/>
          <c:x val="0.29113314869071599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000612270761091"/>
          <c:y val="8.4438158044889702E-2"/>
          <c:w val="0.80784126460632211"/>
          <c:h val="0.76615254328906823"/>
        </c:manualLayout>
      </c:layout>
      <c:scatterChart>
        <c:scatterStyle val="lineMarker"/>
        <c:varyColors val="0"/>
        <c:ser>
          <c:idx val="3"/>
          <c:order val="0"/>
          <c:tx>
            <c:v>Inlet Reservoir Concentration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Computation!$P$23:$P$33</c:f>
              <c:numCache>
                <c:formatCode>General</c:formatCode>
                <c:ptCount val="11"/>
                <c:pt idx="0">
                  <c:v>0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</c:numCache>
            </c:numRef>
          </c:xVal>
          <c:yVal>
            <c:numRef>
              <c:f>Computation!$AC$23:$AC$33</c:f>
              <c:numCache>
                <c:formatCode>General</c:formatCode>
                <c:ptCount val="1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E1-4210-8FAD-89C6C076F60E}"/>
            </c:ext>
          </c:extLst>
        </c:ser>
        <c:ser>
          <c:idx val="0"/>
          <c:order val="1"/>
          <c:tx>
            <c:v>Pooled Top Outlet Concentration</c:v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Computation!$S$24:$S$33</c:f>
                <c:numCache>
                  <c:formatCode>General</c:formatCode>
                  <c:ptCount val="10"/>
                  <c:pt idx="0">
                    <c:v>#N/A</c:v>
                  </c:pt>
                  <c:pt idx="1">
                    <c:v>#N/A</c:v>
                  </c:pt>
                  <c:pt idx="2">
                    <c:v>#N/A</c:v>
                  </c:pt>
                  <c:pt idx="3">
                    <c:v>#N/A</c:v>
                  </c:pt>
                  <c:pt idx="4">
                    <c:v>#N/A</c:v>
                  </c:pt>
                  <c:pt idx="5">
                    <c:v>#N/A</c:v>
                  </c:pt>
                  <c:pt idx="6">
                    <c:v>#N/A</c:v>
                  </c:pt>
                  <c:pt idx="7">
                    <c:v>#N/A</c:v>
                  </c:pt>
                  <c:pt idx="8">
                    <c:v>#N/A</c:v>
                  </c:pt>
                  <c:pt idx="9">
                    <c:v>#N/A</c:v>
                  </c:pt>
                </c:numCache>
              </c:numRef>
            </c:plus>
            <c:minus>
              <c:numRef>
                <c:f>Computation!$S$24:$S$33</c:f>
                <c:numCache>
                  <c:formatCode>General</c:formatCode>
                  <c:ptCount val="10"/>
                  <c:pt idx="0">
                    <c:v>#N/A</c:v>
                  </c:pt>
                  <c:pt idx="1">
                    <c:v>#N/A</c:v>
                  </c:pt>
                  <c:pt idx="2">
                    <c:v>#N/A</c:v>
                  </c:pt>
                  <c:pt idx="3">
                    <c:v>#N/A</c:v>
                  </c:pt>
                  <c:pt idx="4">
                    <c:v>#N/A</c:v>
                  </c:pt>
                  <c:pt idx="5">
                    <c:v>#N/A</c:v>
                  </c:pt>
                  <c:pt idx="6">
                    <c:v>#N/A</c:v>
                  </c:pt>
                  <c:pt idx="7">
                    <c:v>#N/A</c:v>
                  </c:pt>
                  <c:pt idx="8">
                    <c:v>#N/A</c:v>
                  </c:pt>
                  <c:pt idx="9">
                    <c:v>#N/A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Computation!$P$24:$P$33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xVal>
          <c:yVal>
            <c:numRef>
              <c:f>Computation!$R$24:$R$33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E1-4210-8FAD-89C6C076F6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1177664"/>
        <c:axId val="461178056"/>
      </c:scatterChart>
      <c:valAx>
        <c:axId val="461177664"/>
        <c:scaling>
          <c:orientation val="minMax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Time (hr)</a:t>
                </a:r>
              </a:p>
            </c:rich>
          </c:tx>
          <c:layout>
            <c:manualLayout>
              <c:xMode val="edge"/>
              <c:yMode val="edge"/>
              <c:x val="0.4843542086308979"/>
              <c:y val="0.9298342759118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19050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178056"/>
        <c:crosses val="autoZero"/>
        <c:crossBetween val="midCat"/>
      </c:valAx>
      <c:valAx>
        <c:axId val="461178056"/>
        <c:scaling>
          <c:orientation val="minMax"/>
          <c:max val="1.100000000000000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Recovered Concentration </a:t>
                </a:r>
              </a:p>
              <a:p>
                <a:pPr>
                  <a:defRPr sz="1200"/>
                </a:pPr>
                <a:r>
                  <a:rPr lang="en-US" sz="1200"/>
                  <a:t>(Fraction of Dosing)</a:t>
                </a:r>
              </a:p>
            </c:rich>
          </c:tx>
          <c:layout>
            <c:manualLayout>
              <c:xMode val="edge"/>
              <c:yMode val="edge"/>
              <c:x val="0"/>
              <c:y val="0.2509491001124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19050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177664"/>
        <c:crosses val="autoZero"/>
        <c:crossBetween val="midCat"/>
        <c:majorUnit val="0.2"/>
        <c:minorUnit val="0.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34765977895243"/>
          <c:y val="0.21099252313528061"/>
          <c:w val="0.47379908663249554"/>
          <c:h val="0.14479680424562313"/>
        </c:manualLayout>
      </c:layout>
      <c:overlay val="0"/>
      <c:spPr>
        <a:solidFill>
          <a:schemeClr val="bg1"/>
        </a:solidFill>
        <a:ln w="12700">
          <a:solidFill>
            <a:schemeClr val="tx1">
              <a:lumMod val="50000"/>
              <a:lumOff val="50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/>
              <a:t>Outlet Concentration</a:t>
            </a:r>
            <a:r>
              <a:rPr lang="en-US" sz="1600" baseline="0"/>
              <a:t> in </a:t>
            </a:r>
            <a:r>
              <a:rPr lang="en-US" sz="1600"/>
              <a:t>Bottom Channel</a:t>
            </a:r>
          </a:p>
        </c:rich>
      </c:tx>
      <c:layout>
        <c:manualLayout>
          <c:xMode val="edge"/>
          <c:yMode val="edge"/>
          <c:x val="0.20150136574497954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970168214139025"/>
          <c:y val="7.6848867449261143E-2"/>
          <c:w val="0.79814570517254291"/>
          <c:h val="0.76612388595656311"/>
        </c:manualLayout>
      </c:layout>
      <c:scatterChart>
        <c:scatterStyle val="lineMarker"/>
        <c:varyColors val="0"/>
        <c:ser>
          <c:idx val="3"/>
          <c:order val="0"/>
          <c:tx>
            <c:v>Inlet Reservoir Concentration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Computation!$P$23:$P$33</c:f>
              <c:numCache>
                <c:formatCode>General</c:formatCode>
                <c:ptCount val="11"/>
                <c:pt idx="0">
                  <c:v>0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</c:numCache>
            </c:numRef>
          </c:xVal>
          <c:yVal>
            <c:numRef>
              <c:f>Computation!$AF$23:$AF$33</c:f>
              <c:numCache>
                <c:formatCode>General</c:formatCode>
                <c:ptCount val="1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18-4492-BB8C-966DB0799A57}"/>
            </c:ext>
          </c:extLst>
        </c:ser>
        <c:ser>
          <c:idx val="0"/>
          <c:order val="1"/>
          <c:tx>
            <c:v>Pooled Bottom Outlet Concentration</c:v>
          </c:tx>
          <c:spPr>
            <a:ln w="19050" cap="rnd">
              <a:solidFill>
                <a:srgbClr val="FF5757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rgbClr val="FF5757"/>
              </a:solidFill>
              <a:ln w="9525">
                <a:solidFill>
                  <a:srgbClr val="FF5757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Computation!$W$24:$W$33</c:f>
                <c:numCache>
                  <c:formatCode>General</c:formatCode>
                  <c:ptCount val="10"/>
                  <c:pt idx="0">
                    <c:v>#N/A</c:v>
                  </c:pt>
                  <c:pt idx="1">
                    <c:v>#N/A</c:v>
                  </c:pt>
                  <c:pt idx="2">
                    <c:v>#N/A</c:v>
                  </c:pt>
                  <c:pt idx="3">
                    <c:v>#N/A</c:v>
                  </c:pt>
                  <c:pt idx="4">
                    <c:v>#N/A</c:v>
                  </c:pt>
                  <c:pt idx="5">
                    <c:v>#N/A</c:v>
                  </c:pt>
                  <c:pt idx="6">
                    <c:v>#N/A</c:v>
                  </c:pt>
                  <c:pt idx="7">
                    <c:v>#N/A</c:v>
                  </c:pt>
                  <c:pt idx="8">
                    <c:v>#N/A</c:v>
                  </c:pt>
                  <c:pt idx="9">
                    <c:v>#N/A</c:v>
                  </c:pt>
                </c:numCache>
              </c:numRef>
            </c:plus>
            <c:minus>
              <c:numRef>
                <c:f>Computation!$W$24:$W$33</c:f>
                <c:numCache>
                  <c:formatCode>General</c:formatCode>
                  <c:ptCount val="10"/>
                  <c:pt idx="0">
                    <c:v>#N/A</c:v>
                  </c:pt>
                  <c:pt idx="1">
                    <c:v>#N/A</c:v>
                  </c:pt>
                  <c:pt idx="2">
                    <c:v>#N/A</c:v>
                  </c:pt>
                  <c:pt idx="3">
                    <c:v>#N/A</c:v>
                  </c:pt>
                  <c:pt idx="4">
                    <c:v>#N/A</c:v>
                  </c:pt>
                  <c:pt idx="5">
                    <c:v>#N/A</c:v>
                  </c:pt>
                  <c:pt idx="6">
                    <c:v>#N/A</c:v>
                  </c:pt>
                  <c:pt idx="7">
                    <c:v>#N/A</c:v>
                  </c:pt>
                  <c:pt idx="8">
                    <c:v>#N/A</c:v>
                  </c:pt>
                  <c:pt idx="9">
                    <c:v>#N/A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Computation!$P$24:$P$33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xVal>
          <c:yVal>
            <c:numRef>
              <c:f>Computation!$V$24:$V$33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18-4492-BB8C-966DB0799A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1178840"/>
        <c:axId val="461179232"/>
      </c:scatterChart>
      <c:valAx>
        <c:axId val="461178840"/>
        <c:scaling>
          <c:orientation val="minMax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Time (hr)</a:t>
                </a:r>
              </a:p>
            </c:rich>
          </c:tx>
          <c:layout>
            <c:manualLayout>
              <c:xMode val="edge"/>
              <c:yMode val="edge"/>
              <c:x val="0.4843542086308979"/>
              <c:y val="0.9298342759118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19050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179232"/>
        <c:crosses val="autoZero"/>
        <c:crossBetween val="midCat"/>
      </c:valAx>
      <c:valAx>
        <c:axId val="461179232"/>
        <c:scaling>
          <c:orientation val="minMax"/>
          <c:max val="1.100000000000000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Recovered Concentration  </a:t>
                </a:r>
              </a:p>
              <a:p>
                <a:pPr>
                  <a:defRPr sz="1200"/>
                </a:pPr>
                <a:r>
                  <a:rPr lang="en-US" sz="1200"/>
                  <a:t>(Fraction of Dosing)</a:t>
                </a:r>
              </a:p>
            </c:rich>
          </c:tx>
          <c:layout>
            <c:manualLayout>
              <c:xMode val="edge"/>
              <c:yMode val="edge"/>
              <c:x val="0"/>
              <c:y val="0.239818580369761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19050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178840"/>
        <c:crosses val="autoZero"/>
        <c:crossBetween val="midCat"/>
        <c:majorUnit val="0.2"/>
        <c:minorUnit val="0.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3776848809632629"/>
          <c:y val="0.66232070300366308"/>
          <c:w val="0.52949072356356852"/>
          <c:h val="0.14481963792987415"/>
        </c:manualLayout>
      </c:layout>
      <c:overlay val="0"/>
      <c:spPr>
        <a:solidFill>
          <a:schemeClr val="bg1"/>
        </a:solidFill>
        <a:ln w="12700">
          <a:solidFill>
            <a:schemeClr val="tx1">
              <a:lumMod val="50000"/>
              <a:lumOff val="50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/>
              <a:t>Cellular Exposure Range</a:t>
            </a:r>
            <a:r>
              <a:rPr lang="en-US" sz="1600" baseline="0"/>
              <a:t> in</a:t>
            </a:r>
            <a:r>
              <a:rPr lang="en-US" sz="1600"/>
              <a:t> Top Channel</a:t>
            </a:r>
          </a:p>
        </c:rich>
      </c:tx>
      <c:layout>
        <c:manualLayout>
          <c:xMode val="edge"/>
          <c:yMode val="edge"/>
          <c:x val="0.2402315330129981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758223284916612"/>
          <c:y val="4.2485437010904813E-2"/>
          <c:w val="0.81026515446476699"/>
          <c:h val="0.80810526571014651"/>
        </c:manualLayout>
      </c:layout>
      <c:barChart>
        <c:barDir val="col"/>
        <c:grouping val="stacked"/>
        <c:varyColors val="0"/>
        <c:ser>
          <c:idx val="2"/>
          <c:order val="0"/>
          <c:tx>
            <c:v>Minimum Exposure</c:v>
          </c:tx>
          <c:spPr>
            <a:noFill/>
            <a:ln>
              <a:noFill/>
            </a:ln>
            <a:effectLst/>
          </c:spPr>
          <c:invertIfNegative val="0"/>
          <c:cat>
            <c:multiLvlStrRef>
              <c:f>Computation!$Q$25:$Q$33</c:f>
            </c:multiLvlStrRef>
          </c:cat>
          <c:val>
            <c:numRef>
              <c:f>Computation!$T$25:$T$33</c:f>
              <c:numCache>
                <c:formatCode>General</c:formatCode>
                <c:ptCount val="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04-4623-AA76-EFE1B962DAFD}"/>
            </c:ext>
          </c:extLst>
        </c:ser>
        <c:ser>
          <c:idx val="4"/>
          <c:order val="1"/>
          <c:tx>
            <c:strRef>
              <c:f>Computation!$V$37</c:f>
              <c:strCache>
                <c:ptCount val="1"/>
                <c:pt idx="0">
                  <c:v>Exposure Range at  µL/hr</c:v>
                </c:pt>
              </c:strCache>
            </c:strRef>
          </c:tx>
          <c:spPr>
            <a:pattFill prst="wdUpDiag">
              <a:fgClr>
                <a:schemeClr val="accent1"/>
              </a:fgClr>
              <a:bgClr>
                <a:schemeClr val="bg1"/>
              </a:bgClr>
            </a:pattFill>
            <a:ln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cat>
            <c:multiLvlStrRef>
              <c:f>Computation!$Q$25:$Q$33</c:f>
            </c:multiLvlStrRef>
          </c:cat>
          <c:val>
            <c:numRef>
              <c:f>Computation!$Z$25:$Z$33</c:f>
              <c:numCache>
                <c:formatCode>General</c:formatCode>
                <c:ptCount val="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04-4623-AA76-EFE1B962D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461180800"/>
        <c:axId val="461181192"/>
      </c:barChart>
      <c:catAx>
        <c:axId val="461180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Time (hr)</a:t>
                </a:r>
              </a:p>
            </c:rich>
          </c:tx>
          <c:layout>
            <c:manualLayout>
              <c:xMode val="edge"/>
              <c:yMode val="edge"/>
              <c:x val="0.49889760725808052"/>
              <c:y val="0.9298341913991520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181192"/>
        <c:crosses val="autoZero"/>
        <c:auto val="1"/>
        <c:lblAlgn val="ctr"/>
        <c:lblOffset val="100"/>
        <c:noMultiLvlLbl val="0"/>
      </c:catAx>
      <c:valAx>
        <c:axId val="461181192"/>
        <c:scaling>
          <c:orientation val="minMax"/>
          <c:max val="1.100000000000000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Exposure Range</a:t>
                </a:r>
                <a:r>
                  <a:rPr lang="en-US" sz="1200" baseline="0"/>
                  <a:t> </a:t>
                </a:r>
              </a:p>
              <a:p>
                <a:pPr>
                  <a:defRPr sz="1200"/>
                </a:pPr>
                <a:r>
                  <a:rPr lang="en-US" sz="1200"/>
                  <a:t>(Fraction of Dosing)</a:t>
                </a:r>
              </a:p>
            </c:rich>
          </c:tx>
          <c:layout>
            <c:manualLayout>
              <c:xMode val="edge"/>
              <c:yMode val="edge"/>
              <c:x val="0"/>
              <c:y val="0.281128620941613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19050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180800"/>
        <c:crosses val="autoZero"/>
        <c:crossBetween val="between"/>
        <c:majorUnit val="0.2"/>
        <c:minorUnit val="0.1"/>
      </c:valAx>
      <c:spPr>
        <a:noFill/>
        <a:ln>
          <a:noFill/>
        </a:ln>
        <a:effectLst/>
      </c:spPr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17031143236624108"/>
          <c:y val="0.14936663372563116"/>
          <c:w val="0.42589375837406485"/>
          <c:h val="9.3647488444424207E-2"/>
        </c:manualLayout>
      </c:layout>
      <c:overlay val="0"/>
      <c:spPr>
        <a:solidFill>
          <a:schemeClr val="bg1"/>
        </a:solidFill>
        <a:ln w="12700">
          <a:solidFill>
            <a:schemeClr val="tx1">
              <a:lumMod val="50000"/>
              <a:lumOff val="50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/>
              <a:t>Cellular Exposure Range</a:t>
            </a:r>
            <a:r>
              <a:rPr lang="en-US" sz="1600" baseline="0"/>
              <a:t> in</a:t>
            </a:r>
            <a:r>
              <a:rPr lang="en-US" sz="1600"/>
              <a:t> Bottom Channel</a:t>
            </a:r>
          </a:p>
        </c:rich>
      </c:tx>
      <c:layout>
        <c:manualLayout>
          <c:xMode val="edge"/>
          <c:yMode val="edge"/>
          <c:x val="0.21358134116307015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5758223284916612"/>
          <c:y val="4.2485437010904813E-2"/>
          <c:w val="0.81026515446476699"/>
          <c:h val="0.80810526571014651"/>
        </c:manualLayout>
      </c:layout>
      <c:barChart>
        <c:barDir val="col"/>
        <c:grouping val="stacked"/>
        <c:varyColors val="0"/>
        <c:ser>
          <c:idx val="6"/>
          <c:order val="0"/>
          <c:tx>
            <c:v>Minimum Exposure</c:v>
          </c:tx>
          <c:spPr>
            <a:noFill/>
          </c:spPr>
          <c:invertIfNegative val="0"/>
          <c:cat>
            <c:multiLvlStrRef>
              <c:f>Computation!$Q$25:$Q$33</c:f>
            </c:multiLvlStrRef>
          </c:cat>
          <c:val>
            <c:numRef>
              <c:f>Computation!$X$25:$X$33</c:f>
              <c:numCache>
                <c:formatCode>General</c:formatCode>
                <c:ptCount val="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F25F-4FC6-AC6D-4CAA9AE99688}"/>
            </c:ext>
          </c:extLst>
        </c:ser>
        <c:ser>
          <c:idx val="7"/>
          <c:order val="1"/>
          <c:tx>
            <c:strRef>
              <c:f>Computation!$V$38</c:f>
              <c:strCache>
                <c:ptCount val="1"/>
                <c:pt idx="0">
                  <c:v>Exposure Range at  µL/hr</c:v>
                </c:pt>
              </c:strCache>
            </c:strRef>
          </c:tx>
          <c:spPr>
            <a:pattFill prst="wdUpDiag">
              <a:fgClr>
                <a:srgbClr val="FF8B8B"/>
              </a:fgClr>
              <a:bgClr>
                <a:schemeClr val="bg1"/>
              </a:bgClr>
            </a:pattFill>
            <a:ln>
              <a:solidFill>
                <a:schemeClr val="tx1">
                  <a:lumMod val="50000"/>
                  <a:lumOff val="50000"/>
                </a:schemeClr>
              </a:solidFill>
            </a:ln>
          </c:spPr>
          <c:invertIfNegative val="0"/>
          <c:dPt>
            <c:idx val="0"/>
            <c:invertIfNegative val="0"/>
            <c:bubble3D val="0"/>
            <c:spPr>
              <a:pattFill prst="wdUpDiag">
                <a:fgClr>
                  <a:srgbClr val="FF8B8B"/>
                </a:fgClr>
                <a:bgClr>
                  <a:schemeClr val="bg1"/>
                </a:bgClr>
              </a:pattFill>
              <a:ln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6-F25F-4FC6-AC6D-4CAA9AE99688}"/>
              </c:ext>
            </c:extLst>
          </c:dPt>
          <c:dPt>
            <c:idx val="1"/>
            <c:invertIfNegative val="0"/>
            <c:bubble3D val="0"/>
            <c:spPr>
              <a:pattFill prst="wdUpDiag">
                <a:fgClr>
                  <a:srgbClr val="FF8B8B"/>
                </a:fgClr>
                <a:bgClr>
                  <a:schemeClr val="bg1"/>
                </a:bgClr>
              </a:pattFill>
              <a:ln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F25F-4FC6-AC6D-4CAA9AE99688}"/>
              </c:ext>
            </c:extLst>
          </c:dPt>
          <c:dPt>
            <c:idx val="2"/>
            <c:invertIfNegative val="0"/>
            <c:bubble3D val="0"/>
            <c:spPr>
              <a:pattFill prst="wdUpDiag">
                <a:fgClr>
                  <a:srgbClr val="FF8B8B"/>
                </a:fgClr>
                <a:bgClr>
                  <a:schemeClr val="bg1"/>
                </a:bgClr>
              </a:pattFill>
              <a:ln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8-F25F-4FC6-AC6D-4CAA9AE99688}"/>
              </c:ext>
            </c:extLst>
          </c:dPt>
          <c:cat>
            <c:multiLvlStrRef>
              <c:f>Computation!$Q$25:$Q$33</c:f>
            </c:multiLvlStrRef>
          </c:cat>
          <c:val>
            <c:numRef>
              <c:f>Computation!$AA$25:$AA$33</c:f>
              <c:numCache>
                <c:formatCode>General</c:formatCode>
                <c:ptCount val="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F25F-4FC6-AC6D-4CAA9AE996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460918984"/>
        <c:axId val="460919376"/>
      </c:barChart>
      <c:catAx>
        <c:axId val="460918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Time (hr)</a:t>
                </a:r>
              </a:p>
            </c:rich>
          </c:tx>
          <c:layout>
            <c:manualLayout>
              <c:xMode val="edge"/>
              <c:yMode val="edge"/>
              <c:x val="0.50374538697497018"/>
              <c:y val="0.9298341913991520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919376"/>
        <c:crosses val="autoZero"/>
        <c:auto val="1"/>
        <c:lblAlgn val="ctr"/>
        <c:lblOffset val="100"/>
        <c:noMultiLvlLbl val="0"/>
      </c:catAx>
      <c:valAx>
        <c:axId val="460919376"/>
        <c:scaling>
          <c:orientation val="minMax"/>
          <c:max val="1.100000000000000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Exposure  Range</a:t>
                </a:r>
              </a:p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(Fraction of Dosing)</a:t>
                </a:r>
              </a:p>
            </c:rich>
          </c:tx>
          <c:layout>
            <c:manualLayout>
              <c:xMode val="edge"/>
              <c:yMode val="edge"/>
              <c:x val="0"/>
              <c:y val="0.2767616788286079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in"/>
        <c:tickLblPos val="nextTo"/>
        <c:spPr>
          <a:noFill/>
          <a:ln w="19050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918984"/>
        <c:crosses val="autoZero"/>
        <c:crossBetween val="between"/>
        <c:majorUnit val="0.2"/>
        <c:minorUnit val="0.1"/>
      </c:valAx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52483451154190708"/>
          <c:y val="0.66155481687778872"/>
          <c:w val="0.43519892641937219"/>
          <c:h val="9.73120547431571E-2"/>
        </c:manualLayout>
      </c:layout>
      <c:overlay val="0"/>
      <c:spPr>
        <a:solidFill>
          <a:schemeClr val="bg1"/>
        </a:solidFill>
        <a:ln w="12700">
          <a:solidFill>
            <a:schemeClr val="tx1">
              <a:lumMod val="50000"/>
              <a:lumOff val="50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/>
              <a:t>Top Channel Concentration vs Response</a:t>
            </a:r>
          </a:p>
        </c:rich>
      </c:tx>
      <c:layout>
        <c:manualLayout>
          <c:xMode val="edge"/>
          <c:yMode val="edge"/>
          <c:x val="0.15278013776789359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40865457950021"/>
          <c:y val="0.15047896637229738"/>
          <c:w val="0.82660544185483831"/>
          <c:h val="0.65054325204327346"/>
        </c:manualLayout>
      </c:layout>
      <c:scatterChart>
        <c:scatterStyle val="lineMarker"/>
        <c:varyColors val="0"/>
        <c:ser>
          <c:idx val="0"/>
          <c:order val="0"/>
          <c:tx>
            <c:strRef>
              <c:f>'DOSE-RESPONSE'!$BI$42</c:f>
              <c:strCache>
                <c:ptCount val="1"/>
                <c:pt idx="0">
                  <c:v>Raw Data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 w="0">
                <a:solidFill>
                  <a:schemeClr val="tx1">
                    <a:lumMod val="50000"/>
                    <a:lumOff val="50000"/>
                    <a:alpha val="0"/>
                  </a:schemeClr>
                </a:solidFill>
              </a:ln>
              <a:effectLst/>
            </c:spPr>
          </c:marker>
          <c:xVal>
            <c:numRef>
              <c:f>'DOSE-RESPONSE'!$BI$43:$BI$66</c:f>
              <c:numCache>
                <c:formatCode>General</c:formatCode>
                <c:ptCount val="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</c:numCache>
            </c:numRef>
          </c:xVal>
          <c:yVal>
            <c:numRef>
              <c:f>'DOSE-RESPONSE'!$BK$43:$BK$66</c:f>
              <c:numCache>
                <c:formatCode>General</c:formatCode>
                <c:ptCount val="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2F-49E6-8D19-1BA81EA7EFDC}"/>
            </c:ext>
          </c:extLst>
        </c:ser>
        <c:ser>
          <c:idx val="1"/>
          <c:order val="1"/>
          <c:tx>
            <c:strRef>
              <c:f>'DOSE-RESPONSE'!$BM$42</c:f>
              <c:strCache>
                <c:ptCount val="1"/>
                <c:pt idx="0">
                  <c:v>Average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12700">
                <a:solidFill>
                  <a:srgbClr val="00B0F0"/>
                </a:solidFill>
              </a:ln>
              <a:effectLst/>
            </c:spPr>
          </c:marker>
          <c:errBars>
            <c:errDir val="y"/>
            <c:errBarType val="both"/>
            <c:errValType val="fixedVal"/>
            <c:noEndCap val="1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cust"/>
            <c:noEndCap val="0"/>
            <c:plus>
              <c:numRef>
                <c:f>'DOSE-RESPONSE'!$BO$43:$BO$66</c:f>
                <c:numCache>
                  <c:formatCode>General</c:formatCode>
                  <c:ptCount val="24"/>
                  <c:pt idx="0">
                    <c:v>#N/A</c:v>
                  </c:pt>
                  <c:pt idx="1">
                    <c:v>#N/A</c:v>
                  </c:pt>
                  <c:pt idx="2">
                    <c:v>#N/A</c:v>
                  </c:pt>
                  <c:pt idx="3">
                    <c:v>#N/A</c:v>
                  </c:pt>
                  <c:pt idx="4">
                    <c:v>#N/A</c:v>
                  </c:pt>
                  <c:pt idx="5">
                    <c:v>#N/A</c:v>
                  </c:pt>
                  <c:pt idx="6">
                    <c:v>#N/A</c:v>
                  </c:pt>
                  <c:pt idx="7">
                    <c:v>#N/A</c:v>
                  </c:pt>
                  <c:pt idx="8">
                    <c:v>#N/A</c:v>
                  </c:pt>
                  <c:pt idx="9">
                    <c:v>#N/A</c:v>
                  </c:pt>
                  <c:pt idx="10">
                    <c:v>#N/A</c:v>
                  </c:pt>
                  <c:pt idx="11">
                    <c:v>#N/A</c:v>
                  </c:pt>
                  <c:pt idx="12">
                    <c:v>#N/A</c:v>
                  </c:pt>
                  <c:pt idx="13">
                    <c:v>#N/A</c:v>
                  </c:pt>
                  <c:pt idx="14">
                    <c:v>#N/A</c:v>
                  </c:pt>
                  <c:pt idx="15">
                    <c:v>#N/A</c:v>
                  </c:pt>
                  <c:pt idx="16">
                    <c:v>#N/A</c:v>
                  </c:pt>
                  <c:pt idx="17">
                    <c:v>#N/A</c:v>
                  </c:pt>
                  <c:pt idx="18">
                    <c:v>#N/A</c:v>
                  </c:pt>
                  <c:pt idx="19">
                    <c:v>#N/A</c:v>
                  </c:pt>
                  <c:pt idx="20">
                    <c:v>#N/A</c:v>
                  </c:pt>
                  <c:pt idx="21">
                    <c:v>#N/A</c:v>
                  </c:pt>
                  <c:pt idx="22">
                    <c:v>#N/A</c:v>
                  </c:pt>
                  <c:pt idx="23">
                    <c:v>#N/A</c:v>
                  </c:pt>
                </c:numCache>
              </c:numRef>
            </c:plus>
            <c:minus>
              <c:numRef>
                <c:f>'DOSE-RESPONSE'!$BN$43:$BN$66</c:f>
                <c:numCache>
                  <c:formatCode>General</c:formatCode>
                  <c:ptCount val="24"/>
                  <c:pt idx="0">
                    <c:v>#N/A</c:v>
                  </c:pt>
                  <c:pt idx="1">
                    <c:v>#N/A</c:v>
                  </c:pt>
                  <c:pt idx="2">
                    <c:v>#N/A</c:v>
                  </c:pt>
                  <c:pt idx="3">
                    <c:v>#N/A</c:v>
                  </c:pt>
                  <c:pt idx="4">
                    <c:v>#N/A</c:v>
                  </c:pt>
                  <c:pt idx="5">
                    <c:v>#N/A</c:v>
                  </c:pt>
                  <c:pt idx="6">
                    <c:v>#N/A</c:v>
                  </c:pt>
                  <c:pt idx="7">
                    <c:v>#N/A</c:v>
                  </c:pt>
                  <c:pt idx="8">
                    <c:v>#N/A</c:v>
                  </c:pt>
                  <c:pt idx="9">
                    <c:v>#N/A</c:v>
                  </c:pt>
                  <c:pt idx="10">
                    <c:v>#N/A</c:v>
                  </c:pt>
                  <c:pt idx="11">
                    <c:v>#N/A</c:v>
                  </c:pt>
                  <c:pt idx="12">
                    <c:v>#N/A</c:v>
                  </c:pt>
                  <c:pt idx="13">
                    <c:v>#N/A</c:v>
                  </c:pt>
                  <c:pt idx="14">
                    <c:v>#N/A</c:v>
                  </c:pt>
                  <c:pt idx="15">
                    <c:v>#N/A</c:v>
                  </c:pt>
                  <c:pt idx="16">
                    <c:v>#N/A</c:v>
                  </c:pt>
                  <c:pt idx="17">
                    <c:v>#N/A</c:v>
                  </c:pt>
                  <c:pt idx="18">
                    <c:v>#N/A</c:v>
                  </c:pt>
                  <c:pt idx="19">
                    <c:v>#N/A</c:v>
                  </c:pt>
                  <c:pt idx="20">
                    <c:v>#N/A</c:v>
                  </c:pt>
                  <c:pt idx="21">
                    <c:v>#N/A</c:v>
                  </c:pt>
                  <c:pt idx="22">
                    <c:v>#N/A</c:v>
                  </c:pt>
                  <c:pt idx="23">
                    <c:v>#N/A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00B0F0"/>
                </a:solidFill>
                <a:round/>
              </a:ln>
              <a:effectLst/>
            </c:spPr>
          </c:errBars>
          <c:xVal>
            <c:numRef>
              <c:f>'DOSE-RESPONSE'!$BI$43:$BI$66</c:f>
              <c:numCache>
                <c:formatCode>General</c:formatCode>
                <c:ptCount val="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</c:numCache>
            </c:numRef>
          </c:xVal>
          <c:yVal>
            <c:numRef>
              <c:f>'DOSE-RESPONSE'!$BM$43:$BM$66</c:f>
              <c:numCache>
                <c:formatCode>General</c:formatCode>
                <c:ptCount val="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2F-49E6-8D19-1BA81EA7EF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3431312"/>
        <c:axId val="463431704"/>
      </c:scatterChart>
      <c:valAx>
        <c:axId val="46343131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ajorGridlines>
        <c:numFmt formatCode="General" sourceLinked="1"/>
        <c:majorTickMark val="in"/>
        <c:minorTickMark val="in"/>
        <c:tickLblPos val="nextTo"/>
        <c:spPr>
          <a:noFill/>
          <a:ln w="19050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431704"/>
        <c:crosses val="autoZero"/>
        <c:crossBetween val="midCat"/>
      </c:valAx>
      <c:valAx>
        <c:axId val="4634317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Response</a:t>
                </a:r>
              </a:p>
            </c:rich>
          </c:tx>
          <c:layout>
            <c:manualLayout>
              <c:xMode val="edge"/>
              <c:yMode val="edge"/>
              <c:x val="1.6115261917255929E-3"/>
              <c:y val="0.355760261103309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19050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431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15823079229324791"/>
          <c:y val="0.2023329149073757"/>
          <c:w val="0.18783640270871335"/>
          <c:h val="0.13157202709063537"/>
        </c:manualLayout>
      </c:layout>
      <c:overlay val="0"/>
      <c:spPr>
        <a:solidFill>
          <a:sysClr val="window" lastClr="FFFFFF"/>
        </a:solidFill>
        <a:ln>
          <a:solidFill>
            <a:schemeClr val="tx1">
              <a:lumMod val="50000"/>
              <a:lumOff val="50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/>
              <a:t>Bottom Channel Concentration vs Response</a:t>
            </a:r>
          </a:p>
        </c:rich>
      </c:tx>
      <c:layout>
        <c:manualLayout>
          <c:xMode val="edge"/>
          <c:yMode val="edge"/>
          <c:x val="0.137593809607103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7599819060693"/>
          <c:y val="0.15047896637229738"/>
          <c:w val="0.81057737522288686"/>
          <c:h val="0.66546648458610569"/>
        </c:manualLayout>
      </c:layout>
      <c:scatterChart>
        <c:scatterStyle val="lineMarker"/>
        <c:varyColors val="0"/>
        <c:ser>
          <c:idx val="0"/>
          <c:order val="0"/>
          <c:tx>
            <c:strRef>
              <c:f>'DOSE-RESPONSE'!$BJ$42</c:f>
              <c:strCache>
                <c:ptCount val="1"/>
                <c:pt idx="0">
                  <c:v>Raw Data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 w="0">
                <a:solidFill>
                  <a:schemeClr val="tx1">
                    <a:lumMod val="50000"/>
                    <a:lumOff val="50000"/>
                    <a:alpha val="0"/>
                  </a:schemeClr>
                </a:solidFill>
              </a:ln>
              <a:effectLst/>
            </c:spPr>
          </c:marker>
          <c:xVal>
            <c:numRef>
              <c:f>'DOSE-RESPONSE'!$BJ$43:$BJ$66</c:f>
              <c:numCache>
                <c:formatCode>General</c:formatCode>
                <c:ptCount val="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</c:numCache>
            </c:numRef>
          </c:xVal>
          <c:yVal>
            <c:numRef>
              <c:f>'DOSE-RESPONSE'!$BK$43:$BK$66</c:f>
              <c:numCache>
                <c:formatCode>General</c:formatCode>
                <c:ptCount val="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64-4D1D-9179-6EF1B2365FCD}"/>
            </c:ext>
          </c:extLst>
        </c:ser>
        <c:ser>
          <c:idx val="1"/>
          <c:order val="1"/>
          <c:tx>
            <c:strRef>
              <c:f>'DOSE-RESPONSE'!$BP$42</c:f>
              <c:strCache>
                <c:ptCount val="1"/>
                <c:pt idx="0">
                  <c:v>Average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5757"/>
              </a:solidFill>
              <a:ln w="12700">
                <a:solidFill>
                  <a:srgbClr val="FF5757"/>
                </a:solidFill>
              </a:ln>
              <a:effectLst/>
            </c:spPr>
          </c:marker>
          <c:errBars>
            <c:errDir val="y"/>
            <c:errBarType val="both"/>
            <c:errValType val="fixedVal"/>
            <c:noEndCap val="1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cust"/>
            <c:noEndCap val="0"/>
            <c:plus>
              <c:numRef>
                <c:f>'DOSE-RESPONSE'!$BR$43:$BR$66</c:f>
                <c:numCache>
                  <c:formatCode>General</c:formatCode>
                  <c:ptCount val="24"/>
                  <c:pt idx="0">
                    <c:v>#N/A</c:v>
                  </c:pt>
                  <c:pt idx="1">
                    <c:v>#N/A</c:v>
                  </c:pt>
                  <c:pt idx="2">
                    <c:v>#N/A</c:v>
                  </c:pt>
                  <c:pt idx="3">
                    <c:v>#N/A</c:v>
                  </c:pt>
                  <c:pt idx="4">
                    <c:v>#N/A</c:v>
                  </c:pt>
                  <c:pt idx="5">
                    <c:v>#N/A</c:v>
                  </c:pt>
                  <c:pt idx="6">
                    <c:v>#N/A</c:v>
                  </c:pt>
                  <c:pt idx="7">
                    <c:v>#N/A</c:v>
                  </c:pt>
                  <c:pt idx="8">
                    <c:v>#N/A</c:v>
                  </c:pt>
                  <c:pt idx="9">
                    <c:v>#N/A</c:v>
                  </c:pt>
                  <c:pt idx="10">
                    <c:v>#N/A</c:v>
                  </c:pt>
                  <c:pt idx="11">
                    <c:v>#N/A</c:v>
                  </c:pt>
                  <c:pt idx="12">
                    <c:v>#N/A</c:v>
                  </c:pt>
                  <c:pt idx="13">
                    <c:v>#N/A</c:v>
                  </c:pt>
                  <c:pt idx="14">
                    <c:v>#N/A</c:v>
                  </c:pt>
                  <c:pt idx="15">
                    <c:v>#N/A</c:v>
                  </c:pt>
                  <c:pt idx="16">
                    <c:v>#N/A</c:v>
                  </c:pt>
                  <c:pt idx="17">
                    <c:v>#N/A</c:v>
                  </c:pt>
                  <c:pt idx="18">
                    <c:v>#N/A</c:v>
                  </c:pt>
                  <c:pt idx="19">
                    <c:v>#N/A</c:v>
                  </c:pt>
                  <c:pt idx="20">
                    <c:v>#N/A</c:v>
                  </c:pt>
                  <c:pt idx="21">
                    <c:v>#N/A</c:v>
                  </c:pt>
                  <c:pt idx="22">
                    <c:v>#N/A</c:v>
                  </c:pt>
                  <c:pt idx="23">
                    <c:v>#N/A</c:v>
                  </c:pt>
                </c:numCache>
              </c:numRef>
            </c:plus>
            <c:minus>
              <c:numRef>
                <c:f>'DOSE-RESPONSE'!$BQ$43:$BQ$66</c:f>
                <c:numCache>
                  <c:formatCode>General</c:formatCode>
                  <c:ptCount val="24"/>
                  <c:pt idx="0">
                    <c:v>#N/A</c:v>
                  </c:pt>
                  <c:pt idx="1">
                    <c:v>#N/A</c:v>
                  </c:pt>
                  <c:pt idx="2">
                    <c:v>#N/A</c:v>
                  </c:pt>
                  <c:pt idx="3">
                    <c:v>#N/A</c:v>
                  </c:pt>
                  <c:pt idx="4">
                    <c:v>#N/A</c:v>
                  </c:pt>
                  <c:pt idx="5">
                    <c:v>#N/A</c:v>
                  </c:pt>
                  <c:pt idx="6">
                    <c:v>#N/A</c:v>
                  </c:pt>
                  <c:pt idx="7">
                    <c:v>#N/A</c:v>
                  </c:pt>
                  <c:pt idx="8">
                    <c:v>#N/A</c:v>
                  </c:pt>
                  <c:pt idx="9">
                    <c:v>#N/A</c:v>
                  </c:pt>
                  <c:pt idx="10">
                    <c:v>#N/A</c:v>
                  </c:pt>
                  <c:pt idx="11">
                    <c:v>#N/A</c:v>
                  </c:pt>
                  <c:pt idx="12">
                    <c:v>#N/A</c:v>
                  </c:pt>
                  <c:pt idx="13">
                    <c:v>#N/A</c:v>
                  </c:pt>
                  <c:pt idx="14">
                    <c:v>#N/A</c:v>
                  </c:pt>
                  <c:pt idx="15">
                    <c:v>#N/A</c:v>
                  </c:pt>
                  <c:pt idx="16">
                    <c:v>#N/A</c:v>
                  </c:pt>
                  <c:pt idx="17">
                    <c:v>#N/A</c:v>
                  </c:pt>
                  <c:pt idx="18">
                    <c:v>#N/A</c:v>
                  </c:pt>
                  <c:pt idx="19">
                    <c:v>#N/A</c:v>
                  </c:pt>
                  <c:pt idx="20">
                    <c:v>#N/A</c:v>
                  </c:pt>
                  <c:pt idx="21">
                    <c:v>#N/A</c:v>
                  </c:pt>
                  <c:pt idx="22">
                    <c:v>#N/A</c:v>
                  </c:pt>
                  <c:pt idx="23">
                    <c:v>#N/A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FF5757"/>
                </a:solidFill>
                <a:round/>
              </a:ln>
              <a:effectLst/>
            </c:spPr>
          </c:errBars>
          <c:xVal>
            <c:numRef>
              <c:f>'DOSE-RESPONSE'!$BJ$43:$BJ$66</c:f>
              <c:numCache>
                <c:formatCode>General</c:formatCode>
                <c:ptCount val="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</c:numCache>
            </c:numRef>
          </c:xVal>
          <c:yVal>
            <c:numRef>
              <c:f>'DOSE-RESPONSE'!$BP$43:$BP$66</c:f>
              <c:numCache>
                <c:formatCode>General</c:formatCode>
                <c:ptCount val="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64-4D1D-9179-6EF1B2365F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3432880"/>
        <c:axId val="460920552"/>
      </c:scatterChart>
      <c:valAx>
        <c:axId val="46343288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ajorGridlines>
        <c:numFmt formatCode="General" sourceLinked="1"/>
        <c:majorTickMark val="in"/>
        <c:minorTickMark val="in"/>
        <c:tickLblPos val="nextTo"/>
        <c:spPr>
          <a:noFill/>
          <a:ln w="19050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920552"/>
        <c:crosses val="autoZero"/>
        <c:crossBetween val="midCat"/>
      </c:valAx>
      <c:valAx>
        <c:axId val="4609205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Response</a:t>
                </a:r>
              </a:p>
            </c:rich>
          </c:tx>
          <c:layout>
            <c:manualLayout>
              <c:xMode val="edge"/>
              <c:yMode val="edge"/>
              <c:x val="1.6115261917255929E-3"/>
              <c:y val="0.36617640507113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19050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4328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15564104587127009"/>
          <c:y val="0.19778947276139042"/>
          <c:w val="0.18576238786576377"/>
          <c:h val="0.12845357429952253"/>
        </c:manualLayout>
      </c:layout>
      <c:overlay val="0"/>
      <c:spPr>
        <a:solidFill>
          <a:sysClr val="window" lastClr="FFFFFF"/>
        </a:solidFill>
        <a:ln>
          <a:solidFill>
            <a:schemeClr val="tx1">
              <a:lumMod val="50000"/>
              <a:lumOff val="50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150990</xdr:colOff>
      <xdr:row>8</xdr:row>
      <xdr:rowOff>140652</xdr:rowOff>
    </xdr:from>
    <xdr:to>
      <xdr:col>6</xdr:col>
      <xdr:colOff>795617</xdr:colOff>
      <xdr:row>16</xdr:row>
      <xdr:rowOff>134470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50990" y="1899976"/>
          <a:ext cx="7648303" cy="1517818"/>
        </a:xfrm>
        <a:prstGeom prst="rect">
          <a:avLst/>
        </a:prstGeom>
        <a:solidFill>
          <a:schemeClr val="lt1"/>
        </a:solidFill>
        <a:ln w="28575" cmpd="sng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/>
            <a:t>Instructions for Calculator Use:</a:t>
          </a:r>
          <a:endParaRPr lang="en-US" sz="1400"/>
        </a:p>
        <a:p>
          <a:pPr lvl="0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Choose the </a:t>
          </a:r>
          <a:r>
            <a:rPr lang="en-US" sz="1400" b="1" baseline="0">
              <a:solidFill>
                <a:schemeClr val="accent6"/>
              </a:solidFill>
              <a:effectLst/>
              <a:latin typeface="+mn-lt"/>
              <a:ea typeface="+mn-ea"/>
              <a:cs typeface="+mn-cs"/>
            </a:rPr>
            <a:t>Dosing Channel</a:t>
          </a:r>
          <a:r>
            <a:rPr lang="en-US" sz="1400" b="1">
              <a:solidFill>
                <a:schemeClr val="accent6"/>
              </a:solidFill>
              <a:effectLst/>
              <a:latin typeface="+mn-lt"/>
              <a:ea typeface="+mn-ea"/>
              <a:cs typeface="+mn-cs"/>
            </a:rPr>
            <a:t> (TOP</a:t>
          </a:r>
          <a:r>
            <a:rPr lang="en-US" sz="1400" b="1" baseline="0">
              <a:solidFill>
                <a:schemeClr val="accent6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400" b="1">
              <a:solidFill>
                <a:schemeClr val="accent6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en-US" sz="1400" b="1" baseline="0">
              <a:solidFill>
                <a:schemeClr val="accent6"/>
              </a:solidFill>
              <a:effectLst/>
              <a:latin typeface="+mn-lt"/>
              <a:ea typeface="+mn-ea"/>
              <a:cs typeface="+mn-cs"/>
            </a:rPr>
            <a:t> BOTTOM / TOP AND BOTTOM) </a:t>
          </a:r>
          <a:r>
            <a:rPr lang="en-US" sz="14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from the drop-down menu</a:t>
          </a:r>
        </a:p>
        <a:p>
          <a:pPr lvl="0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Input the </a:t>
          </a:r>
          <a:r>
            <a:rPr lang="en-US" sz="1400" b="1">
              <a:solidFill>
                <a:schemeClr val="accent6"/>
              </a:solidFill>
              <a:effectLst/>
              <a:latin typeface="+mn-lt"/>
              <a:ea typeface="+mn-ea"/>
              <a:cs typeface="+mn-cs"/>
            </a:rPr>
            <a:t>Units</a:t>
          </a:r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of measured concentration (µM, µg/mL, etc.) </a:t>
          </a:r>
        </a:p>
        <a:p>
          <a:pPr lvl="0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Input the </a:t>
          </a:r>
          <a:r>
            <a:rPr lang="en-US" sz="1400" b="1">
              <a:solidFill>
                <a:schemeClr val="accent6"/>
              </a:solidFill>
              <a:effectLst/>
              <a:latin typeface="+mn-lt"/>
              <a:ea typeface="+mn-ea"/>
              <a:cs typeface="+mn-cs"/>
            </a:rPr>
            <a:t>Timepoints </a:t>
          </a:r>
          <a:r>
            <a:rPr lang="en-US" sz="14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en-US" sz="1400" b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hours </a:t>
          </a:r>
          <a:r>
            <a:rPr lang="en-US" sz="14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into column H </a:t>
          </a:r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and note value in </a:t>
          </a:r>
          <a:r>
            <a:rPr lang="en-US" sz="1400" b="1">
              <a:solidFill>
                <a:srgbClr val="EF61E1"/>
              </a:solidFill>
              <a:effectLst/>
              <a:latin typeface="+mn-lt"/>
              <a:ea typeface="+mn-ea"/>
              <a:cs typeface="+mn-cs"/>
            </a:rPr>
            <a:t>Total LCMS Samples</a:t>
          </a:r>
        </a:p>
        <a:p>
          <a:pPr lvl="0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Input the </a:t>
          </a:r>
          <a:r>
            <a:rPr lang="en-US" sz="1400" b="1">
              <a:solidFill>
                <a:srgbClr val="FFC000"/>
              </a:solidFill>
              <a:effectLst/>
              <a:latin typeface="+mn-lt"/>
              <a:ea typeface="+mn-ea"/>
              <a:cs typeface="+mn-cs"/>
            </a:rPr>
            <a:t>Concentrations</a:t>
          </a:r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measured from</a:t>
          </a:r>
          <a: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Pod inlet</a:t>
          </a:r>
          <a: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and outlet reservoirs at the designated timepoints. </a:t>
          </a:r>
        </a:p>
        <a:p>
          <a:pPr lvl="0"/>
          <a:r>
            <a:rPr lang="en-US" sz="14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Leave the cell blank i</a:t>
          </a:r>
          <a:r>
            <a:rPr lang="en-US" sz="14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 the sample is not collected</a:t>
          </a:r>
          <a:endParaRPr lang="en-US" sz="1400" b="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endParaRPr lang="en-US" sz="1400" b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13653</xdr:colOff>
      <xdr:row>31</xdr:row>
      <xdr:rowOff>128252</xdr:rowOff>
    </xdr:from>
    <xdr:to>
      <xdr:col>29</xdr:col>
      <xdr:colOff>208186</xdr:colOff>
      <xdr:row>40</xdr:row>
      <xdr:rowOff>18304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C67CE09-3F4E-48B1-AAB1-1C513B2A6370}"/>
            </a:ext>
          </a:extLst>
        </xdr:cNvPr>
        <xdr:cNvSpPr txBox="1"/>
      </xdr:nvSpPr>
      <xdr:spPr>
        <a:xfrm>
          <a:off x="12386628" y="5909927"/>
          <a:ext cx="6500083" cy="1614077"/>
        </a:xfrm>
        <a:prstGeom prst="rect">
          <a:avLst/>
        </a:prstGeom>
        <a:solidFill>
          <a:schemeClr val="lt1"/>
        </a:solidFill>
        <a:ln w="28575" cmpd="sng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Data</a:t>
          </a:r>
          <a:r>
            <a:rPr lang="en-US" sz="1100" b="1" baseline="0"/>
            <a:t> Output</a:t>
          </a:r>
          <a:r>
            <a:rPr lang="en-US" sz="1100" b="1"/>
            <a:t>:</a:t>
          </a:r>
        </a:p>
        <a:p>
          <a:endParaRPr lang="en-US" sz="1100"/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experimental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data is presented as a range of observed concentrations during the sampling period (in the user-inputted concentration units or as a fraction of the initial dose). </a:t>
          </a:r>
        </a:p>
        <a:p>
          <a:pPr lvl="0"/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Cells in the Chip inlet and outlet may be exposed to different concentrations of the compound due to absorption along the length of the Chip; the resulting concentration data is converted into exposure 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concentration ranges</a:t>
          </a:r>
          <a:r>
            <a:rPr lang="en-US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239058</xdr:colOff>
      <xdr:row>3</xdr:row>
      <xdr:rowOff>0</xdr:rowOff>
    </xdr:from>
    <xdr:to>
      <xdr:col>9</xdr:col>
      <xdr:colOff>623541</xdr:colOff>
      <xdr:row>19</xdr:row>
      <xdr:rowOff>102617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159251E-A3DD-4C52-8D3C-41D6FCA1BB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10</xdr:col>
      <xdr:colOff>536601</xdr:colOff>
      <xdr:row>3</xdr:row>
      <xdr:rowOff>36071</xdr:rowOff>
    </xdr:from>
    <xdr:to>
      <xdr:col>19</xdr:col>
      <xdr:colOff>228027</xdr:colOff>
      <xdr:row>19</xdr:row>
      <xdr:rowOff>120545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BA913AE-5A54-4B91-8FB5-BC25FF47B2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1</xdr:col>
      <xdr:colOff>235857</xdr:colOff>
      <xdr:row>20</xdr:row>
      <xdr:rowOff>32657</xdr:rowOff>
    </xdr:from>
    <xdr:to>
      <xdr:col>9</xdr:col>
      <xdr:colOff>620340</xdr:colOff>
      <xdr:row>38</xdr:row>
      <xdr:rowOff>30043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5C665FC-1905-4102-8075-ACA97EBD80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10</xdr:col>
      <xdr:colOff>566057</xdr:colOff>
      <xdr:row>20</xdr:row>
      <xdr:rowOff>58057</xdr:rowOff>
    </xdr:from>
    <xdr:to>
      <xdr:col>19</xdr:col>
      <xdr:colOff>257483</xdr:colOff>
      <xdr:row>38</xdr:row>
      <xdr:rowOff>55443</xdr:rowOff>
    </xdr:to>
    <xdr:graphicFrame macro="">
      <xdr:nvGraphicFramePr>
        <xdr:cNvPr id="6" name="Chart 5" title="sdsdsd">
          <a:extLst>
            <a:ext uri="{FF2B5EF4-FFF2-40B4-BE49-F238E27FC236}">
              <a16:creationId xmlns:a16="http://schemas.microsoft.com/office/drawing/2014/main" id="{B5CAF5C0-18F3-432F-AF7E-C1C9578971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0.59227</cdr:x>
      <cdr:y>0.29907</cdr:y>
    </cdr:from>
    <cdr:to>
      <cdr:x>0.77084</cdr:x>
      <cdr:y>0.38741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04989" y="995083"/>
          <a:ext cx="936172" cy="2939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0.65494</cdr:x>
      <cdr:y>0.33821</cdr:y>
    </cdr:from>
    <cdr:to>
      <cdr:x>0.87309</cdr:x>
      <cdr:y>0.45595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431561" y="1125712"/>
          <a:ext cx="1143000" cy="3918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0.7796</cdr:x>
      <cdr:y>0.33821</cdr:y>
    </cdr:from>
    <cdr:to>
      <cdr:x>0.97489</cdr:x>
      <cdr:y>0.46903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4084704" y="1125712"/>
          <a:ext cx="1023257" cy="4354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0.56768</cdr:x>
      <cdr:y>0.42325</cdr:y>
    </cdr:from>
    <cdr:to>
      <cdr:x>0.844</cdr:x>
      <cdr:y>0.49193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2974361" y="1408740"/>
          <a:ext cx="1447800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118242</xdr:colOff>
      <xdr:row>13</xdr:row>
      <xdr:rowOff>156317</xdr:rowOff>
    </xdr:from>
    <xdr:to>
      <xdr:col>7</xdr:col>
      <xdr:colOff>447675</xdr:colOff>
      <xdr:row>18</xdr:row>
      <xdr:rowOff>46892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18242" y="2689967"/>
          <a:ext cx="4596633" cy="881175"/>
        </a:xfrm>
        <a:prstGeom prst="rect">
          <a:avLst/>
        </a:prstGeom>
        <a:solidFill>
          <a:schemeClr val="lt1"/>
        </a:solidFill>
        <a:ln w="28575" cmpd="sng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indent="-457200"/>
          <a:r>
            <a:rPr lang="en-US" sz="1200" b="1"/>
            <a:t>Data Output:</a:t>
          </a:r>
          <a:endParaRPr lang="en-US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lvl="0" indent="-457200" algn="l">
            <a:spcAft>
              <a:spcPts val="0"/>
            </a:spcAft>
          </a:pP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Adjusted average celluar exposure concentration and exposure range</a:t>
          </a:r>
        </a:p>
        <a:p>
          <a:pPr marL="0" lvl="0" indent="-457200" algn="l">
            <a:spcAft>
              <a:spcPts val="0"/>
            </a:spcAft>
          </a:pP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Dose-response plotted with max/min error bars</a:t>
          </a:r>
        </a:p>
        <a:p>
          <a:pPr marL="0" lvl="0" indent="-457200" algn="l">
            <a:spcAft>
              <a:spcPts val="0"/>
            </a:spcAft>
          </a:pP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- Error bars that extend to zero are not shown because of log scale</a:t>
          </a:r>
        </a:p>
        <a:p>
          <a:pPr lvl="0"/>
          <a:endParaRPr lang="en-US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119891</xdr:colOff>
      <xdr:row>1</xdr:row>
      <xdr:rowOff>92828</xdr:rowOff>
    </xdr:from>
    <xdr:to>
      <xdr:col>7</xdr:col>
      <xdr:colOff>447675</xdr:colOff>
      <xdr:row>10</xdr:row>
      <xdr:rowOff>174172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9891" y="283328"/>
          <a:ext cx="4594984" cy="1852994"/>
        </a:xfrm>
        <a:prstGeom prst="rect">
          <a:avLst/>
        </a:prstGeom>
        <a:solidFill>
          <a:schemeClr val="lt1"/>
        </a:solidFill>
        <a:ln w="28575" cmpd="sng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/>
            <a:t>Instructions for Calculator Use:</a:t>
          </a:r>
          <a:endParaRPr lang="en-US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1) Choose </a:t>
          </a:r>
          <a:r>
            <a:rPr lang="en-US" sz="1200" b="1" baseline="0">
              <a:solidFill>
                <a:schemeClr val="accent6"/>
              </a:solidFill>
              <a:effectLst/>
              <a:latin typeface="+mn-lt"/>
              <a:ea typeface="+mn-ea"/>
              <a:cs typeface="+mn-cs"/>
            </a:rPr>
            <a:t>Time Period </a:t>
          </a:r>
          <a:r>
            <a:rPr lang="en-US" sz="1200" b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of measurement </a:t>
          </a:r>
          <a:r>
            <a:rPr lang="en-US" sz="12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from drop-down menu</a:t>
          </a:r>
          <a:endParaRPr lang="en-US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2) Input top and bottom channel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200" b="1" baseline="0">
              <a:solidFill>
                <a:schemeClr val="accent6"/>
              </a:solidFill>
              <a:effectLst/>
              <a:latin typeface="+mn-lt"/>
              <a:ea typeface="+mn-ea"/>
              <a:cs typeface="+mn-cs"/>
            </a:rPr>
            <a:t>Dosing Concentrations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 </a:t>
          </a:r>
          <a:r>
            <a:rPr lang="en-US" sz="1200" b="1" baseline="0">
              <a:solidFill>
                <a:schemeClr val="accent4"/>
              </a:solidFill>
              <a:effectLst/>
              <a:latin typeface="+mn-lt"/>
              <a:ea typeface="+mn-ea"/>
              <a:cs typeface="+mn-cs"/>
            </a:rPr>
            <a:t>Response</a:t>
          </a:r>
        </a:p>
        <a:p>
          <a:pPr lvl="0"/>
          <a:r>
            <a:rPr lang="en-US" sz="1200" b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3) Review adjusted values in table</a:t>
          </a:r>
        </a:p>
        <a:p>
          <a:pPr lvl="0"/>
          <a:r>
            <a:rPr lang="en-US" sz="1200" b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4) Copy tab for each Time Period</a:t>
          </a:r>
        </a:p>
        <a:p>
          <a:pPr lvl="0"/>
          <a:endParaRPr lang="en-US" sz="200" b="1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US" sz="12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Application Notes:</a:t>
          </a:r>
        </a:p>
        <a:p>
          <a:pPr lvl="0"/>
          <a:r>
            <a:rPr lang="en-US" sz="1200" b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Use for dose-response</a:t>
          </a:r>
        </a:p>
        <a:p>
          <a:pPr lvl="0"/>
          <a:r>
            <a:rPr lang="en-US" sz="1200" b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Do not use for transport studies</a:t>
          </a:r>
        </a:p>
        <a:p>
          <a:pPr lvl="0"/>
          <a:r>
            <a:rPr lang="en-US" sz="1200" b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Do not use for metabolism studies</a:t>
          </a:r>
        </a:p>
        <a:p>
          <a:pPr lvl="0"/>
          <a:endParaRPr lang="en-US" sz="1200" b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18</xdr:col>
      <xdr:colOff>95250</xdr:colOff>
      <xdr:row>2</xdr:row>
      <xdr:rowOff>130629</xdr:rowOff>
    </xdr:from>
    <xdr:to>
      <xdr:col>25</xdr:col>
      <xdr:colOff>504825</xdr:colOff>
      <xdr:row>16</xdr:row>
      <xdr:rowOff>48986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18</xdr:col>
      <xdr:colOff>104215</xdr:colOff>
      <xdr:row>17</xdr:row>
      <xdr:rowOff>26253</xdr:rowOff>
    </xdr:from>
    <xdr:to>
      <xdr:col>25</xdr:col>
      <xdr:colOff>513790</xdr:colOff>
      <xdr:row>30</xdr:row>
      <xdr:rowOff>156961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 editAs="oneCell">
    <xdr:from>
      <xdr:col>3</xdr:col>
      <xdr:colOff>533399</xdr:colOff>
      <xdr:row>5</xdr:row>
      <xdr:rowOff>97973</xdr:rowOff>
    </xdr:from>
    <xdr:to>
      <xdr:col>7</xdr:col>
      <xdr:colOff>174987</xdr:colOff>
      <xdr:row>10</xdr:row>
      <xdr:rowOff>60689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4856" y="1077687"/>
          <a:ext cx="2129246" cy="959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0.26391</cdr:x>
      <cdr:y>0.9163</cdr:y>
    </cdr:from>
    <cdr:to>
      <cdr:x>0.7586</cdr:x>
      <cdr:y>1</cdr:y>
    </cdr:to>
    <cdr:sp macro="" textlink="'DOSE-RESPONSE'!$AS$4">
      <cdr:nvSpPr>
        <cdr:cNvPr id="3" name="TextBox 2"/>
        <cdr:cNvSpPr txBox="1"/>
      </cdr:nvSpPr>
      <cdr:spPr>
        <a:xfrm xmlns:a="http://schemas.openxmlformats.org/drawingml/2006/main">
          <a:off x="1267385" y="2355477"/>
          <a:ext cx="2375647" cy="2151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DDCDA67B-75D9-4868-AEC3-48FC56382BE6}" type="TxLink">
            <a:rPr lang="en-US" sz="1200" b="0" i="0" u="none" strike="noStrike">
              <a:solidFill>
                <a:srgbClr val="000000"/>
              </a:solidFill>
              <a:latin typeface="Calibri"/>
            </a:rPr>
            <a:pPr algn="ctr"/>
            <a:t>Concentration</a:t>
          </a:fld>
          <a:endParaRPr lang="en-US" sz="1200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0.28955</cdr:x>
      <cdr:y>0.86549</cdr:y>
    </cdr:from>
    <cdr:to>
      <cdr:x>0.72013</cdr:x>
      <cdr:y>0.97752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376242" y="2270633"/>
          <a:ext cx="2046514" cy="2939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0.58958</cdr:x>
      <cdr:y>0.45886</cdr:y>
    </cdr:from>
    <cdr:to>
      <cdr:x>0.76364</cdr:x>
      <cdr:y>0.57919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802271" y="1203833"/>
          <a:ext cx="827314" cy="3156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0.4201</cdr:x>
      <cdr:y>0.7908</cdr:y>
    </cdr:from>
    <cdr:to>
      <cdr:x>0.71555</cdr:x>
      <cdr:y>0.98581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996728" y="2074690"/>
          <a:ext cx="1404257" cy="5116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0.33349</cdr:x>
      <cdr:y>0.90698</cdr:y>
    </cdr:from>
    <cdr:to>
      <cdr:x>0.69536</cdr:x>
      <cdr:y>1</cdr:y>
    </cdr:to>
    <cdr:sp macro="" textlink="'DOSE-RESPONSE'!$AS$4">
      <cdr:nvSpPr>
        <cdr:cNvPr id="5" name="TextBox 4"/>
        <cdr:cNvSpPr txBox="1"/>
      </cdr:nvSpPr>
      <cdr:spPr>
        <a:xfrm xmlns:a="http://schemas.openxmlformats.org/drawingml/2006/main">
          <a:off x="1601526" y="2341159"/>
          <a:ext cx="1737785" cy="2401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0843BABB-D23E-4B4E-BC6E-F4D2AC3A5C48}" type="TxLink">
            <a:rPr lang="en-US" sz="1200" b="0" i="0" u="none" strike="noStrike">
              <a:solidFill>
                <a:srgbClr val="000000"/>
              </a:solidFill>
              <a:latin typeface="Calibri"/>
            </a:rPr>
            <a:pPr algn="ctr"/>
            <a:t>Concentration</a:t>
          </a:fld>
          <a:endParaRPr lang="en-US" sz="12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Q51"/>
  <sheetViews>
    <sheetView tabSelected="1" zoomScale="80" zoomScaleNormal="80" workbookViewId="0"/>
  </sheetViews>
  <sheetFormatPr defaultColWidth="8.87890625" defaultRowHeight="14.35" x14ac:dyDescent="0.5"/>
  <cols>
    <col min="1" max="1" width="3" style="176" customWidth="1"/>
    <col min="2" max="4" width="16.703125" style="176" customWidth="1"/>
    <col min="5" max="5" width="35.41015625" style="176" customWidth="1"/>
    <col min="6" max="7" width="16.703125" style="176" customWidth="1"/>
    <col min="8" max="8" width="10.703125" style="176" customWidth="1"/>
    <col min="9" max="9" width="23.41015625" style="176" customWidth="1"/>
    <col min="10" max="11" width="9.29296875" style="176" customWidth="1"/>
    <col min="12" max="12" width="10.41015625" style="176" customWidth="1"/>
    <col min="13" max="13" width="3.29296875" style="176" customWidth="1"/>
    <col min="14" max="14" width="21.29296875" style="176" bestFit="1" customWidth="1"/>
    <col min="15" max="15" width="8.87890625" style="176"/>
    <col min="16" max="16" width="9" style="176" customWidth="1"/>
    <col min="17" max="16384" width="8.87890625" style="176"/>
  </cols>
  <sheetData>
    <row r="1" spans="2:17" ht="15" customHeight="1" thickBot="1" x14ac:dyDescent="0.55000000000000004"/>
    <row r="2" spans="2:17" ht="38.1" customHeight="1" thickBot="1" x14ac:dyDescent="0.55000000000000004">
      <c r="B2" s="221" t="s">
        <v>70</v>
      </c>
      <c r="C2" s="222"/>
      <c r="D2" s="178"/>
      <c r="E2" s="29" t="s">
        <v>0</v>
      </c>
      <c r="H2" s="223" t="s">
        <v>1</v>
      </c>
      <c r="I2" s="224"/>
      <c r="J2" s="225" t="s">
        <v>2</v>
      </c>
      <c r="K2" s="226"/>
      <c r="L2" s="227"/>
      <c r="N2" s="29" t="s">
        <v>3</v>
      </c>
    </row>
    <row r="3" spans="2:17" ht="15" customHeight="1" thickBot="1" x14ac:dyDescent="0.55000000000000004">
      <c r="B3" s="15" t="s">
        <v>4</v>
      </c>
      <c r="C3" s="125"/>
      <c r="D3" s="178"/>
      <c r="E3" s="127" t="s">
        <v>74</v>
      </c>
      <c r="H3" s="72" t="s">
        <v>5</v>
      </c>
      <c r="I3" s="73" t="s">
        <v>6</v>
      </c>
      <c r="J3" s="33" t="s">
        <v>7</v>
      </c>
      <c r="K3" s="33" t="s">
        <v>8</v>
      </c>
      <c r="L3" s="9" t="s">
        <v>9</v>
      </c>
      <c r="N3" s="141" t="str">
        <f>IF(COUNT(H8:H47)=0,"",((COUNT(H8:H47)-2)*3*2+2*3*4+12))</f>
        <v/>
      </c>
    </row>
    <row r="4" spans="2:17" ht="15" customHeight="1" thickBot="1" x14ac:dyDescent="0.55000000000000004">
      <c r="B4" s="16" t="s">
        <v>10</v>
      </c>
      <c r="C4" s="126"/>
      <c r="D4" s="178"/>
      <c r="H4" s="228" t="s">
        <v>11</v>
      </c>
      <c r="I4" s="30" t="s">
        <v>12</v>
      </c>
      <c r="J4" s="129"/>
      <c r="K4" s="130"/>
      <c r="L4" s="131"/>
      <c r="O4" s="177"/>
    </row>
    <row r="5" spans="2:17" s="177" customFormat="1" ht="15" customHeight="1" thickBot="1" x14ac:dyDescent="0.55000000000000004">
      <c r="B5" s="178"/>
      <c r="C5" s="178"/>
      <c r="D5" s="178"/>
      <c r="E5" s="178"/>
      <c r="F5" s="176"/>
      <c r="G5" s="176"/>
      <c r="H5" s="229"/>
      <c r="I5" s="34" t="s">
        <v>13</v>
      </c>
      <c r="J5" s="132"/>
      <c r="K5" s="133"/>
      <c r="L5" s="134"/>
      <c r="O5" s="176"/>
    </row>
    <row r="6" spans="2:17" ht="15" customHeight="1" thickBot="1" x14ac:dyDescent="0.55000000000000004">
      <c r="D6" s="179"/>
      <c r="E6" s="29" t="s">
        <v>14</v>
      </c>
      <c r="F6" s="180"/>
      <c r="H6" s="229"/>
      <c r="I6" s="31" t="s">
        <v>15</v>
      </c>
      <c r="J6" s="132"/>
      <c r="K6" s="133"/>
      <c r="L6" s="134"/>
    </row>
    <row r="7" spans="2:17" ht="15" customHeight="1" thickBot="1" x14ac:dyDescent="0.55000000000000004">
      <c r="D7" s="178"/>
      <c r="E7" s="128"/>
      <c r="F7" s="181"/>
      <c r="H7" s="230"/>
      <c r="I7" s="32" t="s">
        <v>16</v>
      </c>
      <c r="J7" s="135"/>
      <c r="K7" s="136"/>
      <c r="L7" s="137"/>
    </row>
    <row r="8" spans="2:17" ht="15" customHeight="1" x14ac:dyDescent="0.6">
      <c r="G8" s="182"/>
      <c r="H8" s="218"/>
      <c r="I8" s="13" t="s">
        <v>17</v>
      </c>
      <c r="J8" s="129"/>
      <c r="K8" s="130"/>
      <c r="L8" s="131"/>
      <c r="N8" s="216" t="s">
        <v>72</v>
      </c>
      <c r="O8" s="216"/>
      <c r="P8" s="216"/>
      <c r="Q8" s="216"/>
    </row>
    <row r="9" spans="2:17" ht="15" customHeight="1" x14ac:dyDescent="0.5">
      <c r="H9" s="219"/>
      <c r="I9" s="3" t="s">
        <v>18</v>
      </c>
      <c r="J9" s="132"/>
      <c r="K9" s="133"/>
      <c r="L9" s="134"/>
      <c r="N9" s="216"/>
      <c r="O9" s="216"/>
      <c r="P9" s="216"/>
      <c r="Q9" s="216"/>
    </row>
    <row r="10" spans="2:17" ht="15" customHeight="1" x14ac:dyDescent="0.5">
      <c r="H10" s="219"/>
      <c r="I10" s="3" t="s">
        <v>19</v>
      </c>
      <c r="J10" s="132"/>
      <c r="K10" s="133"/>
      <c r="L10" s="134"/>
      <c r="N10" s="217" t="str">
        <f>"A value of zero has been entered into the dosing channel input"&amp;CHAR(10)&amp;"1) Please ensure the correct dosing channel is selected from the drop-down menu"&amp;CHAR(10)&amp;"or"&amp;CHAR(10)&amp;"2)   Please check that you have entered the correct, non-zero dosing concentration"</f>
        <v>A value of zero has been entered into the dosing channel input
1) Please ensure the correct dosing channel is selected from the drop-down menu
or
2)   Please check that you have entered the correct, non-zero dosing concentration</v>
      </c>
      <c r="O10" s="217"/>
      <c r="P10" s="217"/>
      <c r="Q10" s="217"/>
    </row>
    <row r="11" spans="2:17" ht="15" customHeight="1" thickBot="1" x14ac:dyDescent="0.55000000000000004">
      <c r="H11" s="220"/>
      <c r="I11" s="14" t="s">
        <v>20</v>
      </c>
      <c r="J11" s="135"/>
      <c r="K11" s="136"/>
      <c r="L11" s="137"/>
      <c r="N11" s="217"/>
      <c r="O11" s="217"/>
      <c r="P11" s="217"/>
      <c r="Q11" s="217"/>
    </row>
    <row r="12" spans="2:17" ht="15" customHeight="1" x14ac:dyDescent="0.5">
      <c r="H12" s="218"/>
      <c r="I12" s="13" t="s">
        <v>17</v>
      </c>
      <c r="J12" s="129"/>
      <c r="K12" s="130"/>
      <c r="L12" s="131"/>
      <c r="N12" s="217"/>
      <c r="O12" s="217"/>
      <c r="P12" s="217"/>
      <c r="Q12" s="217"/>
    </row>
    <row r="13" spans="2:17" ht="15" customHeight="1" x14ac:dyDescent="0.5">
      <c r="H13" s="219"/>
      <c r="I13" s="3" t="s">
        <v>18</v>
      </c>
      <c r="J13" s="132"/>
      <c r="K13" s="133"/>
      <c r="L13" s="134"/>
      <c r="N13" s="217"/>
      <c r="O13" s="217"/>
      <c r="P13" s="217"/>
      <c r="Q13" s="217"/>
    </row>
    <row r="14" spans="2:17" ht="15" customHeight="1" x14ac:dyDescent="0.5">
      <c r="H14" s="219"/>
      <c r="I14" s="3" t="s">
        <v>19</v>
      </c>
      <c r="J14" s="132"/>
      <c r="K14" s="133"/>
      <c r="L14" s="134"/>
      <c r="N14" s="217"/>
      <c r="O14" s="217"/>
      <c r="P14" s="217"/>
      <c r="Q14" s="217"/>
    </row>
    <row r="15" spans="2:17" ht="15" customHeight="1" thickBot="1" x14ac:dyDescent="0.55000000000000004">
      <c r="H15" s="220"/>
      <c r="I15" s="14" t="s">
        <v>20</v>
      </c>
      <c r="J15" s="135"/>
      <c r="K15" s="136"/>
      <c r="L15" s="137"/>
      <c r="N15" s="217"/>
      <c r="O15" s="217"/>
      <c r="P15" s="217"/>
      <c r="Q15" s="217"/>
    </row>
    <row r="16" spans="2:17" ht="15" customHeight="1" x14ac:dyDescent="0.5">
      <c r="H16" s="218"/>
      <c r="I16" s="13" t="s">
        <v>17</v>
      </c>
      <c r="J16" s="129"/>
      <c r="K16" s="130"/>
      <c r="L16" s="131"/>
      <c r="N16" s="217"/>
      <c r="O16" s="217"/>
      <c r="P16" s="217"/>
      <c r="Q16" s="217"/>
    </row>
    <row r="17" spans="2:12" ht="15" customHeight="1" x14ac:dyDescent="0.5">
      <c r="H17" s="219"/>
      <c r="I17" s="3" t="s">
        <v>18</v>
      </c>
      <c r="J17" s="132"/>
      <c r="K17" s="133"/>
      <c r="L17" s="134"/>
    </row>
    <row r="18" spans="2:12" ht="15" customHeight="1" x14ac:dyDescent="0.5">
      <c r="H18" s="219"/>
      <c r="I18" s="3" t="s">
        <v>19</v>
      </c>
      <c r="J18" s="132"/>
      <c r="K18" s="133"/>
      <c r="L18" s="134"/>
    </row>
    <row r="19" spans="2:12" ht="15" customHeight="1" thickBot="1" x14ac:dyDescent="0.55000000000000004">
      <c r="H19" s="220"/>
      <c r="I19" s="14" t="s">
        <v>20</v>
      </c>
      <c r="J19" s="135"/>
      <c r="K19" s="136"/>
      <c r="L19" s="137"/>
    </row>
    <row r="20" spans="2:12" ht="15" customHeight="1" thickBot="1" x14ac:dyDescent="0.55000000000000004">
      <c r="B20" s="237" t="s">
        <v>21</v>
      </c>
      <c r="C20" s="238"/>
      <c r="H20" s="218"/>
      <c r="I20" s="13" t="s">
        <v>17</v>
      </c>
      <c r="J20" s="129"/>
      <c r="K20" s="139"/>
      <c r="L20" s="140"/>
    </row>
    <row r="21" spans="2:12" ht="15" customHeight="1" x14ac:dyDescent="0.5">
      <c r="B21" s="231" t="s">
        <v>22</v>
      </c>
      <c r="C21" s="232"/>
      <c r="H21" s="219"/>
      <c r="I21" s="3" t="s">
        <v>18</v>
      </c>
      <c r="J21" s="132"/>
      <c r="K21" s="133"/>
      <c r="L21" s="134"/>
    </row>
    <row r="22" spans="2:12" ht="15" customHeight="1" x14ac:dyDescent="0.5">
      <c r="B22" s="235" t="s">
        <v>69</v>
      </c>
      <c r="C22" s="236"/>
      <c r="H22" s="219"/>
      <c r="I22" s="3" t="s">
        <v>19</v>
      </c>
      <c r="J22" s="132"/>
      <c r="K22" s="133"/>
      <c r="L22" s="134"/>
    </row>
    <row r="23" spans="2:12" ht="15" customHeight="1" thickBot="1" x14ac:dyDescent="0.55000000000000004">
      <c r="B23" s="233" t="s">
        <v>23</v>
      </c>
      <c r="C23" s="234"/>
      <c r="H23" s="220"/>
      <c r="I23" s="14" t="s">
        <v>20</v>
      </c>
      <c r="J23" s="135"/>
      <c r="K23" s="136"/>
      <c r="L23" s="137"/>
    </row>
    <row r="24" spans="2:12" ht="15" customHeight="1" x14ac:dyDescent="0.5">
      <c r="H24" s="218"/>
      <c r="I24" s="13" t="s">
        <v>17</v>
      </c>
      <c r="J24" s="129"/>
      <c r="K24" s="139"/>
      <c r="L24" s="140"/>
    </row>
    <row r="25" spans="2:12" ht="15" customHeight="1" x14ac:dyDescent="0.5">
      <c r="H25" s="219"/>
      <c r="I25" s="3" t="s">
        <v>18</v>
      </c>
      <c r="J25" s="132"/>
      <c r="K25" s="133"/>
      <c r="L25" s="134"/>
    </row>
    <row r="26" spans="2:12" ht="15" customHeight="1" x14ac:dyDescent="0.5">
      <c r="H26" s="219"/>
      <c r="I26" s="3" t="s">
        <v>19</v>
      </c>
      <c r="J26" s="132"/>
      <c r="K26" s="133"/>
      <c r="L26" s="134"/>
    </row>
    <row r="27" spans="2:12" ht="15" customHeight="1" thickBot="1" x14ac:dyDescent="0.55000000000000004">
      <c r="H27" s="220"/>
      <c r="I27" s="14" t="s">
        <v>20</v>
      </c>
      <c r="J27" s="135"/>
      <c r="K27" s="136"/>
      <c r="L27" s="137"/>
    </row>
    <row r="28" spans="2:12" ht="15" customHeight="1" x14ac:dyDescent="0.5">
      <c r="H28" s="218"/>
      <c r="I28" s="13" t="s">
        <v>17</v>
      </c>
      <c r="J28" s="129"/>
      <c r="K28" s="130"/>
      <c r="L28" s="131"/>
    </row>
    <row r="29" spans="2:12" ht="15" customHeight="1" x14ac:dyDescent="0.5">
      <c r="B29" s="183"/>
      <c r="C29" s="183"/>
      <c r="H29" s="219"/>
      <c r="I29" s="3" t="s">
        <v>18</v>
      </c>
      <c r="J29" s="132"/>
      <c r="K29" s="133"/>
      <c r="L29" s="134"/>
    </row>
    <row r="30" spans="2:12" ht="15" customHeight="1" x14ac:dyDescent="0.5">
      <c r="B30" s="184"/>
      <c r="C30" s="184"/>
      <c r="H30" s="219"/>
      <c r="I30" s="3" t="s">
        <v>19</v>
      </c>
      <c r="J30" s="132"/>
      <c r="K30" s="133"/>
      <c r="L30" s="134"/>
    </row>
    <row r="31" spans="2:12" ht="15" customHeight="1" thickBot="1" x14ac:dyDescent="0.55000000000000004">
      <c r="B31" s="184"/>
      <c r="C31" s="184"/>
      <c r="H31" s="220"/>
      <c r="I31" s="14" t="s">
        <v>20</v>
      </c>
      <c r="J31" s="135"/>
      <c r="K31" s="136"/>
      <c r="L31" s="137"/>
    </row>
    <row r="32" spans="2:12" ht="15" customHeight="1" x14ac:dyDescent="0.5">
      <c r="B32" s="184"/>
      <c r="C32" s="184"/>
      <c r="H32" s="218"/>
      <c r="I32" s="13" t="s">
        <v>17</v>
      </c>
      <c r="J32" s="138"/>
      <c r="K32" s="139"/>
      <c r="L32" s="140"/>
    </row>
    <row r="33" spans="2:12" ht="15" customHeight="1" x14ac:dyDescent="0.5">
      <c r="B33" s="184"/>
      <c r="C33" s="184"/>
      <c r="H33" s="219"/>
      <c r="I33" s="3" t="s">
        <v>18</v>
      </c>
      <c r="J33" s="132"/>
      <c r="K33" s="133"/>
      <c r="L33" s="134"/>
    </row>
    <row r="34" spans="2:12" ht="15" customHeight="1" x14ac:dyDescent="0.5">
      <c r="H34" s="219"/>
      <c r="I34" s="3" t="s">
        <v>19</v>
      </c>
      <c r="J34" s="132"/>
      <c r="K34" s="133"/>
      <c r="L34" s="134"/>
    </row>
    <row r="35" spans="2:12" ht="15" customHeight="1" thickBot="1" x14ac:dyDescent="0.55000000000000004">
      <c r="H35" s="220"/>
      <c r="I35" s="14" t="s">
        <v>20</v>
      </c>
      <c r="J35" s="135"/>
      <c r="K35" s="136"/>
      <c r="L35" s="137"/>
    </row>
    <row r="36" spans="2:12" ht="15" customHeight="1" x14ac:dyDescent="0.5">
      <c r="H36" s="218"/>
      <c r="I36" s="13" t="s">
        <v>17</v>
      </c>
      <c r="J36" s="138"/>
      <c r="K36" s="139"/>
      <c r="L36" s="140"/>
    </row>
    <row r="37" spans="2:12" ht="15" customHeight="1" x14ac:dyDescent="0.5">
      <c r="C37" s="178"/>
      <c r="D37" s="178"/>
      <c r="E37" s="178"/>
      <c r="F37" s="178"/>
      <c r="G37" s="178"/>
      <c r="H37" s="219"/>
      <c r="I37" s="3" t="s">
        <v>18</v>
      </c>
      <c r="J37" s="132"/>
      <c r="K37" s="133"/>
      <c r="L37" s="134"/>
    </row>
    <row r="38" spans="2:12" ht="15" customHeight="1" x14ac:dyDescent="0.5">
      <c r="H38" s="219"/>
      <c r="I38" s="3" t="s">
        <v>19</v>
      </c>
      <c r="J38" s="132"/>
      <c r="K38" s="133"/>
      <c r="L38" s="134"/>
    </row>
    <row r="39" spans="2:12" ht="15" customHeight="1" thickBot="1" x14ac:dyDescent="0.55000000000000004">
      <c r="H39" s="220"/>
      <c r="I39" s="14" t="s">
        <v>20</v>
      </c>
      <c r="J39" s="135"/>
      <c r="K39" s="136"/>
      <c r="L39" s="137"/>
    </row>
    <row r="40" spans="2:12" ht="15" customHeight="1" x14ac:dyDescent="0.5">
      <c r="H40" s="218"/>
      <c r="I40" s="13" t="s">
        <v>17</v>
      </c>
      <c r="J40" s="138"/>
      <c r="K40" s="139"/>
      <c r="L40" s="140"/>
    </row>
    <row r="41" spans="2:12" ht="15" customHeight="1" x14ac:dyDescent="0.5">
      <c r="H41" s="219"/>
      <c r="I41" s="3" t="s">
        <v>18</v>
      </c>
      <c r="J41" s="132"/>
      <c r="K41" s="133"/>
      <c r="L41" s="134"/>
    </row>
    <row r="42" spans="2:12" ht="15" customHeight="1" x14ac:dyDescent="0.5">
      <c r="H42" s="219"/>
      <c r="I42" s="3" t="s">
        <v>19</v>
      </c>
      <c r="J42" s="132"/>
      <c r="K42" s="133"/>
      <c r="L42" s="134"/>
    </row>
    <row r="43" spans="2:12" ht="15" customHeight="1" thickBot="1" x14ac:dyDescent="0.55000000000000004">
      <c r="H43" s="220"/>
      <c r="I43" s="14" t="s">
        <v>20</v>
      </c>
      <c r="J43" s="135"/>
      <c r="K43" s="136"/>
      <c r="L43" s="137"/>
    </row>
    <row r="44" spans="2:12" ht="15" customHeight="1" x14ac:dyDescent="0.5">
      <c r="H44" s="218"/>
      <c r="I44" s="13" t="s">
        <v>17</v>
      </c>
      <c r="J44" s="138"/>
      <c r="K44" s="139"/>
      <c r="L44" s="140"/>
    </row>
    <row r="45" spans="2:12" ht="15" customHeight="1" x14ac:dyDescent="0.5">
      <c r="H45" s="219"/>
      <c r="I45" s="3" t="s">
        <v>18</v>
      </c>
      <c r="J45" s="132"/>
      <c r="K45" s="133"/>
      <c r="L45" s="134"/>
    </row>
    <row r="46" spans="2:12" x14ac:dyDescent="0.5">
      <c r="H46" s="219"/>
      <c r="I46" s="3" t="s">
        <v>19</v>
      </c>
      <c r="J46" s="132"/>
      <c r="K46" s="133"/>
      <c r="L46" s="134"/>
    </row>
    <row r="47" spans="2:12" ht="14.7" thickBot="1" x14ac:dyDescent="0.55000000000000004">
      <c r="H47" s="220"/>
      <c r="I47" s="14" t="s">
        <v>20</v>
      </c>
      <c r="J47" s="135"/>
      <c r="K47" s="136"/>
      <c r="L47" s="137"/>
    </row>
    <row r="48" spans="2:12" x14ac:dyDescent="0.5">
      <c r="H48" s="181"/>
      <c r="I48" s="66"/>
      <c r="J48" s="185"/>
      <c r="K48" s="185"/>
      <c r="L48" s="185"/>
    </row>
    <row r="49" spans="8:12" x14ac:dyDescent="0.5">
      <c r="H49" s="181"/>
      <c r="I49" s="66"/>
      <c r="J49" s="185"/>
      <c r="K49" s="185"/>
      <c r="L49" s="185"/>
    </row>
    <row r="50" spans="8:12" x14ac:dyDescent="0.5">
      <c r="H50" s="181"/>
      <c r="I50" s="66"/>
      <c r="J50" s="185"/>
      <c r="K50" s="185"/>
      <c r="L50" s="185"/>
    </row>
    <row r="51" spans="8:12" x14ac:dyDescent="0.5">
      <c r="H51" s="181"/>
      <c r="I51" s="66"/>
      <c r="J51" s="185"/>
      <c r="K51" s="185"/>
      <c r="L51" s="185"/>
    </row>
  </sheetData>
  <sheetProtection sheet="1" objects="1" scenarios="1"/>
  <mergeCells count="20">
    <mergeCell ref="B2:C2"/>
    <mergeCell ref="H2:I2"/>
    <mergeCell ref="J2:L2"/>
    <mergeCell ref="H4:H7"/>
    <mergeCell ref="H40:H43"/>
    <mergeCell ref="B21:C21"/>
    <mergeCell ref="B23:C23"/>
    <mergeCell ref="B22:C22"/>
    <mergeCell ref="B20:C20"/>
    <mergeCell ref="N8:Q9"/>
    <mergeCell ref="N10:Q16"/>
    <mergeCell ref="H44:H47"/>
    <mergeCell ref="H24:H27"/>
    <mergeCell ref="H8:H11"/>
    <mergeCell ref="H12:H15"/>
    <mergeCell ref="H16:H19"/>
    <mergeCell ref="H20:H23"/>
    <mergeCell ref="H28:H31"/>
    <mergeCell ref="H32:H35"/>
    <mergeCell ref="H36:H39"/>
  </mergeCells>
  <dataValidations disablePrompts="1" count="3">
    <dataValidation type="list" allowBlank="1" showInputMessage="1" showErrorMessage="1" sqref="E3 N10" xr:uid="{00000000-0002-0000-0000-000000000000}">
      <formula1>"TOP, BOTTOM, TOP AND BOTTOM"</formula1>
    </dataValidation>
    <dataValidation type="whole" errorStyle="warning" allowBlank="1" showInputMessage="1" showErrorMessage="1" promptTitle="less than 20" prompt="if value &lt; 20 µL/hr, enter zero_x000a_If value &gt; 1000 µL/hr, enter 1000" sqref="C4" xr:uid="{00000000-0002-0000-0000-000001000000}">
      <formula1>0</formula1>
      <formula2>1000</formula2>
    </dataValidation>
    <dataValidation type="whole" errorStyle="warning" allowBlank="1" showInputMessage="1" showErrorMessage="1" promptTitle="flowrate less than 15 µL/hr" prompt="if value &lt; 15 µL/hr, enter zero_x000a_If value &gt; 1000 µL/hr, enter 1000" sqref="C3" xr:uid="{00000000-0002-0000-0000-000002000000}">
      <formula1>0</formula1>
      <formula2>1000</formula2>
    </dataValidation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7A9B1B69-935B-4665-BFCE-7186451D8187}">
            <xm:f>NOT(Computation!$AZ$3)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14:cfRule type="expression" priority="4" id="{739AA8D9-8A84-4F9B-B0DD-8592A3355714}">
            <xm:f>Computation!$AZ$3</xm:f>
            <x14:dxf>
              <font>
                <color theme="0"/>
              </font>
              <fill>
                <patternFill>
                  <bgColor rgb="FFFF3300"/>
                </patternFill>
              </fill>
              <border>
                <left/>
                <right/>
                <top/>
                <bottom/>
              </border>
            </x14:dxf>
          </x14:cfRule>
          <xm:sqref>N8 N10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/>
  <dimension ref="A1:AL104"/>
  <sheetViews>
    <sheetView zoomScale="80" zoomScaleNormal="80" workbookViewId="0"/>
  </sheetViews>
  <sheetFormatPr defaultColWidth="8.87890625" defaultRowHeight="14.35" x14ac:dyDescent="0.5"/>
  <cols>
    <col min="1" max="1" width="4" style="176" customWidth="1"/>
    <col min="2" max="2" width="8.87890625" style="176"/>
    <col min="3" max="3" width="8.703125" style="176" customWidth="1"/>
    <col min="4" max="4" width="9.1171875" style="176" customWidth="1"/>
    <col min="5" max="5" width="9.703125" style="176" customWidth="1"/>
    <col min="6" max="6" width="7.41015625" style="176" customWidth="1"/>
    <col min="7" max="21" width="8.87890625" style="176"/>
    <col min="22" max="31" width="11.703125" style="176" customWidth="1"/>
    <col min="32" max="16384" width="8.87890625" style="176"/>
  </cols>
  <sheetData>
    <row r="1" spans="1:28" ht="14.7" thickBot="1" x14ac:dyDescent="0.55000000000000004"/>
    <row r="2" spans="1:28" ht="15.6" customHeight="1" thickBot="1" x14ac:dyDescent="0.55000000000000004">
      <c r="A2" s="186"/>
      <c r="B2" s="251" t="str">
        <f>'USER INPUTS'!$E$3 &amp; " CHANNEL DOSING"</f>
        <v>TOP CHANNEL DOSING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3"/>
    </row>
    <row r="3" spans="1:28" ht="14.25" customHeight="1" thickBot="1" x14ac:dyDescent="0.55000000000000004">
      <c r="A3" s="186"/>
      <c r="B3" s="99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1"/>
      <c r="V3" s="254" t="s">
        <v>24</v>
      </c>
      <c r="W3" s="255"/>
      <c r="X3" s="255"/>
      <c r="Y3" s="255"/>
      <c r="Z3" s="255"/>
      <c r="AA3" s="255"/>
      <c r="AB3" s="256"/>
    </row>
    <row r="4" spans="1:28" ht="14.45" customHeight="1" thickBot="1" x14ac:dyDescent="0.55000000000000004">
      <c r="A4" s="186"/>
      <c r="B4" s="99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1"/>
      <c r="V4" s="245" t="s">
        <v>25</v>
      </c>
      <c r="W4" s="257" t="s">
        <v>4</v>
      </c>
      <c r="X4" s="258"/>
      <c r="Y4" s="249" t="s">
        <v>10</v>
      </c>
      <c r="Z4" s="259"/>
      <c r="AA4" s="260" t="s">
        <v>26</v>
      </c>
      <c r="AB4" s="262" t="s">
        <v>26</v>
      </c>
    </row>
    <row r="5" spans="1:28" ht="14.45" customHeight="1" thickBot="1" x14ac:dyDescent="0.55000000000000004">
      <c r="A5" s="186"/>
      <c r="B5" s="99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1"/>
      <c r="V5" s="246"/>
      <c r="W5" s="75" t="s">
        <v>27</v>
      </c>
      <c r="X5" s="76" t="s">
        <v>28</v>
      </c>
      <c r="Y5" s="77" t="s">
        <v>27</v>
      </c>
      <c r="Z5" s="89" t="s">
        <v>28</v>
      </c>
      <c r="AA5" s="261"/>
      <c r="AB5" s="263"/>
    </row>
    <row r="6" spans="1:28" ht="14.45" customHeight="1" x14ac:dyDescent="0.5">
      <c r="A6" s="186"/>
      <c r="B6" s="99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1"/>
      <c r="V6" s="105" t="str">
        <f ca="1">Computation!H24</f>
        <v>-</v>
      </c>
      <c r="W6" s="154" t="str">
        <f ca="1">Computation!I24</f>
        <v>-</v>
      </c>
      <c r="X6" s="142" t="str">
        <f ca="1">Computation!J24</f>
        <v>-</v>
      </c>
      <c r="Y6" s="151" t="str">
        <f ca="1">Computation!K24</f>
        <v>-</v>
      </c>
      <c r="Z6" s="145" t="str">
        <f ca="1">Computation!L24</f>
        <v>-</v>
      </c>
      <c r="AA6" s="148" t="str">
        <f ca="1">Computation!M24</f>
        <v>-</v>
      </c>
      <c r="AB6" s="110" t="str">
        <f ca="1">Computation!N24</f>
        <v>-</v>
      </c>
    </row>
    <row r="7" spans="1:28" ht="14.45" customHeight="1" x14ac:dyDescent="0.5">
      <c r="A7" s="186"/>
      <c r="B7" s="99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1"/>
      <c r="V7" s="106" t="str">
        <f ca="1">Computation!H25</f>
        <v>-</v>
      </c>
      <c r="W7" s="155" t="str">
        <f ca="1">Computation!I25</f>
        <v>-</v>
      </c>
      <c r="X7" s="143" t="str">
        <f ca="1">Computation!J25</f>
        <v>-</v>
      </c>
      <c r="Y7" s="152" t="str">
        <f ca="1">Computation!K25</f>
        <v>-</v>
      </c>
      <c r="Z7" s="146" t="str">
        <f ca="1">Computation!L25</f>
        <v>-</v>
      </c>
      <c r="AA7" s="149" t="str">
        <f ca="1">Computation!M25</f>
        <v>-</v>
      </c>
      <c r="AB7" s="113" t="str">
        <f ca="1">Computation!N25</f>
        <v>-</v>
      </c>
    </row>
    <row r="8" spans="1:28" ht="14.45" customHeight="1" x14ac:dyDescent="0.5">
      <c r="A8" s="186"/>
      <c r="B8" s="99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1"/>
      <c r="V8" s="106" t="str">
        <f ca="1">Computation!H26</f>
        <v>-</v>
      </c>
      <c r="W8" s="155" t="str">
        <f ca="1">Computation!I26</f>
        <v>-</v>
      </c>
      <c r="X8" s="143" t="str">
        <f ca="1">Computation!J26</f>
        <v>-</v>
      </c>
      <c r="Y8" s="152" t="str">
        <f ca="1">Computation!K26</f>
        <v>-</v>
      </c>
      <c r="Z8" s="146" t="str">
        <f ca="1">Computation!L26</f>
        <v>-</v>
      </c>
      <c r="AA8" s="149" t="str">
        <f ca="1">Computation!M26</f>
        <v>-</v>
      </c>
      <c r="AB8" s="113" t="str">
        <f ca="1">Computation!N26</f>
        <v>-</v>
      </c>
    </row>
    <row r="9" spans="1:28" ht="14.45" customHeight="1" x14ac:dyDescent="0.5">
      <c r="A9" s="186"/>
      <c r="B9" s="99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1"/>
      <c r="V9" s="106" t="str">
        <f ca="1">Computation!H27</f>
        <v>-</v>
      </c>
      <c r="W9" s="155" t="str">
        <f ca="1">Computation!I27</f>
        <v>-</v>
      </c>
      <c r="X9" s="143" t="str">
        <f ca="1">Computation!J27</f>
        <v>-</v>
      </c>
      <c r="Y9" s="152" t="str">
        <f ca="1">Computation!K27</f>
        <v>-</v>
      </c>
      <c r="Z9" s="146" t="str">
        <f ca="1">Computation!L27</f>
        <v>-</v>
      </c>
      <c r="AA9" s="149" t="str">
        <f ca="1">Computation!M27</f>
        <v>-</v>
      </c>
      <c r="AB9" s="113" t="str">
        <f ca="1">Computation!N27</f>
        <v>-</v>
      </c>
    </row>
    <row r="10" spans="1:28" ht="14.45" customHeight="1" x14ac:dyDescent="0.5">
      <c r="A10" s="186"/>
      <c r="B10" s="99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1"/>
      <c r="V10" s="106" t="str">
        <f ca="1">Computation!H28</f>
        <v>-</v>
      </c>
      <c r="W10" s="155" t="str">
        <f ca="1">Computation!I28</f>
        <v>-</v>
      </c>
      <c r="X10" s="143" t="str">
        <f ca="1">Computation!J28</f>
        <v>-</v>
      </c>
      <c r="Y10" s="152" t="str">
        <f ca="1">Computation!K28</f>
        <v>-</v>
      </c>
      <c r="Z10" s="146" t="str">
        <f ca="1">Computation!L28</f>
        <v>-</v>
      </c>
      <c r="AA10" s="149" t="str">
        <f ca="1">Computation!M28</f>
        <v>-</v>
      </c>
      <c r="AB10" s="113" t="str">
        <f ca="1">Computation!N28</f>
        <v>-</v>
      </c>
    </row>
    <row r="11" spans="1:28" ht="15.6" customHeight="1" x14ac:dyDescent="0.5">
      <c r="A11" s="186"/>
      <c r="B11" s="99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1"/>
      <c r="V11" s="106" t="str">
        <f ca="1">Computation!H29</f>
        <v>-</v>
      </c>
      <c r="W11" s="155" t="str">
        <f ca="1">Computation!I29</f>
        <v>-</v>
      </c>
      <c r="X11" s="143" t="str">
        <f ca="1">Computation!J29</f>
        <v>-</v>
      </c>
      <c r="Y11" s="152" t="str">
        <f ca="1">Computation!K29</f>
        <v>-</v>
      </c>
      <c r="Z11" s="146" t="str">
        <f ca="1">Computation!L29</f>
        <v>-</v>
      </c>
      <c r="AA11" s="149" t="str">
        <f ca="1">Computation!M29</f>
        <v>-</v>
      </c>
      <c r="AB11" s="113" t="str">
        <f ca="1">Computation!N29</f>
        <v>-</v>
      </c>
    </row>
    <row r="12" spans="1:28" ht="14.45" customHeight="1" x14ac:dyDescent="0.5">
      <c r="A12" s="186"/>
      <c r="B12" s="99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1"/>
      <c r="V12" s="106" t="str">
        <f ca="1">Computation!H30</f>
        <v>-</v>
      </c>
      <c r="W12" s="155" t="str">
        <f ca="1">Computation!I30</f>
        <v>-</v>
      </c>
      <c r="X12" s="143" t="str">
        <f ca="1">Computation!J30</f>
        <v>-</v>
      </c>
      <c r="Y12" s="152" t="str">
        <f ca="1">Computation!K30</f>
        <v>-</v>
      </c>
      <c r="Z12" s="146" t="str">
        <f ca="1">Computation!L30</f>
        <v>-</v>
      </c>
      <c r="AA12" s="149" t="str">
        <f ca="1">Computation!M30</f>
        <v>-</v>
      </c>
      <c r="AB12" s="113" t="str">
        <f ca="1">Computation!N30</f>
        <v>-</v>
      </c>
    </row>
    <row r="13" spans="1:28" ht="14.45" customHeight="1" x14ac:dyDescent="0.5">
      <c r="A13" s="186"/>
      <c r="B13" s="99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1"/>
      <c r="V13" s="106" t="str">
        <f ca="1">Computation!H31</f>
        <v>-</v>
      </c>
      <c r="W13" s="155" t="str">
        <f ca="1">Computation!I31</f>
        <v>-</v>
      </c>
      <c r="X13" s="143" t="str">
        <f ca="1">Computation!J31</f>
        <v>-</v>
      </c>
      <c r="Y13" s="152" t="str">
        <f ca="1">Computation!K31</f>
        <v>-</v>
      </c>
      <c r="Z13" s="146" t="str">
        <f ca="1">Computation!L31</f>
        <v>-</v>
      </c>
      <c r="AA13" s="149" t="str">
        <f ca="1">Computation!M31</f>
        <v>-</v>
      </c>
      <c r="AB13" s="113" t="str">
        <f ca="1">Computation!N31</f>
        <v>-</v>
      </c>
    </row>
    <row r="14" spans="1:28" ht="14.45" customHeight="1" x14ac:dyDescent="0.5">
      <c r="A14" s="186"/>
      <c r="B14" s="99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1"/>
      <c r="V14" s="106" t="str">
        <f ca="1">Computation!H32</f>
        <v>-</v>
      </c>
      <c r="W14" s="155" t="str">
        <f ca="1">Computation!I32</f>
        <v>-</v>
      </c>
      <c r="X14" s="143" t="str">
        <f ca="1">Computation!J32</f>
        <v>-</v>
      </c>
      <c r="Y14" s="152" t="str">
        <f ca="1">Computation!K32</f>
        <v>-</v>
      </c>
      <c r="Z14" s="146" t="str">
        <f ca="1">Computation!L32</f>
        <v>-</v>
      </c>
      <c r="AA14" s="149" t="str">
        <f ca="1">Computation!M32</f>
        <v>-</v>
      </c>
      <c r="AB14" s="113" t="str">
        <f ca="1">Computation!N32</f>
        <v>-</v>
      </c>
    </row>
    <row r="15" spans="1:28" ht="14.45" customHeight="1" thickBot="1" x14ac:dyDescent="0.55000000000000004">
      <c r="A15" s="186"/>
      <c r="B15" s="99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1"/>
      <c r="V15" s="107" t="str">
        <f ca="1">Computation!H33</f>
        <v>-</v>
      </c>
      <c r="W15" s="156" t="str">
        <f ca="1">Computation!I33</f>
        <v>-</v>
      </c>
      <c r="X15" s="144" t="str">
        <f ca="1">Computation!J33</f>
        <v>-</v>
      </c>
      <c r="Y15" s="153" t="str">
        <f ca="1">Computation!K33</f>
        <v>-</v>
      </c>
      <c r="Z15" s="147" t="str">
        <f ca="1">Computation!L33</f>
        <v>-</v>
      </c>
      <c r="AA15" s="150" t="str">
        <f ca="1">Computation!M33</f>
        <v>-</v>
      </c>
      <c r="AB15" s="117" t="str">
        <f ca="1">Computation!N33</f>
        <v>-</v>
      </c>
    </row>
    <row r="16" spans="1:28" ht="14.45" customHeight="1" x14ac:dyDescent="0.5">
      <c r="A16" s="186"/>
      <c r="B16" s="99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1"/>
    </row>
    <row r="17" spans="1:38" ht="14.45" customHeight="1" thickBot="1" x14ac:dyDescent="0.55000000000000004">
      <c r="A17" s="186"/>
      <c r="B17" s="99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1"/>
    </row>
    <row r="18" spans="1:38" ht="14.45" customHeight="1" thickBot="1" x14ac:dyDescent="0.55000000000000004">
      <c r="B18" s="99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1"/>
      <c r="V18" s="242" t="str">
        <f xml:space="preserve"> "Potential Exposure Concentration Range (" &amp;'USER INPUTS'!E7&amp; ")"</f>
        <v>Potential Exposure Concentration Range ()</v>
      </c>
      <c r="W18" s="243"/>
      <c r="X18" s="243"/>
      <c r="Y18" s="243"/>
      <c r="Z18" s="244"/>
    </row>
    <row r="19" spans="1:38" ht="14.45" customHeight="1" thickBot="1" x14ac:dyDescent="0.55000000000000004">
      <c r="B19" s="99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1"/>
      <c r="V19" s="245" t="s">
        <v>25</v>
      </c>
      <c r="W19" s="247" t="s">
        <v>4</v>
      </c>
      <c r="X19" s="248"/>
      <c r="Y19" s="249" t="s">
        <v>10</v>
      </c>
      <c r="Z19" s="250"/>
      <c r="AB19" s="216" t="s">
        <v>72</v>
      </c>
      <c r="AC19" s="216"/>
      <c r="AD19" s="216"/>
      <c r="AE19" s="216"/>
      <c r="AF19" s="208"/>
      <c r="AG19" s="208"/>
      <c r="AH19" s="208"/>
      <c r="AI19" s="208"/>
      <c r="AJ19" s="208"/>
      <c r="AK19" s="208"/>
      <c r="AL19" s="208"/>
    </row>
    <row r="20" spans="1:38" ht="15.75" customHeight="1" thickBot="1" x14ac:dyDescent="0.55000000000000004">
      <c r="B20" s="99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1"/>
      <c r="V20" s="246"/>
      <c r="W20" s="17" t="s">
        <v>29</v>
      </c>
      <c r="X20" s="18" t="s">
        <v>28</v>
      </c>
      <c r="Y20" s="77" t="s">
        <v>29</v>
      </c>
      <c r="Z20" s="78" t="s">
        <v>28</v>
      </c>
      <c r="AB20" s="216"/>
      <c r="AC20" s="216"/>
      <c r="AD20" s="216"/>
      <c r="AE20" s="216"/>
      <c r="AF20" s="208"/>
      <c r="AG20" s="208"/>
      <c r="AH20" s="208"/>
      <c r="AI20" s="208"/>
      <c r="AJ20" s="208"/>
      <c r="AK20" s="208"/>
      <c r="AL20" s="208"/>
    </row>
    <row r="21" spans="1:38" ht="15" customHeight="1" x14ac:dyDescent="0.5">
      <c r="B21" s="99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1"/>
      <c r="V21" s="108" t="str">
        <f t="shared" ref="V21:V30" ca="1" si="0" xml:space="preserve"> V6</f>
        <v>-</v>
      </c>
      <c r="W21" s="109" t="str">
        <f ca="1">Computation!I39</f>
        <v>-</v>
      </c>
      <c r="X21" s="109" t="str">
        <f ca="1" xml:space="preserve"> Computation!J39</f>
        <v>-</v>
      </c>
      <c r="Y21" s="110" t="str">
        <f ca="1" xml:space="preserve"> Computation!K39</f>
        <v>-</v>
      </c>
      <c r="Z21" s="110" t="str">
        <f ca="1" xml:space="preserve"> Computation!L39</f>
        <v>-</v>
      </c>
      <c r="AB21" s="217" t="str">
        <f>"A value of zero has been entered into the dosing channel input"&amp;CHAR(10)&amp;"1) Please ensure the correct dosing channel is selected from the drop-down menu"&amp;CHAR(10)&amp;"or"&amp;CHAR(10)&amp;"2)   Please check that you have entered the correct, non-zero dosing concentration"</f>
        <v>A value of zero has been entered into the dosing channel input
1) Please ensure the correct dosing channel is selected from the drop-down menu
or
2)   Please check that you have entered the correct, non-zero dosing concentration</v>
      </c>
      <c r="AC21" s="217"/>
      <c r="AD21" s="217"/>
      <c r="AE21" s="217"/>
      <c r="AF21" s="208"/>
      <c r="AG21" s="208"/>
      <c r="AH21" s="208"/>
      <c r="AI21" s="208"/>
      <c r="AJ21" s="208"/>
      <c r="AK21" s="208"/>
      <c r="AL21" s="208"/>
    </row>
    <row r="22" spans="1:38" ht="15" customHeight="1" x14ac:dyDescent="0.5">
      <c r="B22" s="99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1"/>
      <c r="V22" s="111" t="str">
        <f t="shared" ca="1" si="0"/>
        <v>-</v>
      </c>
      <c r="W22" s="112" t="str">
        <f ca="1" xml:space="preserve"> Computation!I40</f>
        <v>-</v>
      </c>
      <c r="X22" s="112" t="str">
        <f ca="1" xml:space="preserve"> Computation!J40</f>
        <v>-</v>
      </c>
      <c r="Y22" s="113" t="str">
        <f ca="1" xml:space="preserve"> Computation!K40</f>
        <v>-</v>
      </c>
      <c r="Z22" s="113" t="str">
        <f ca="1" xml:space="preserve"> Computation!L40</f>
        <v>-</v>
      </c>
      <c r="AB22" s="217"/>
      <c r="AC22" s="217"/>
      <c r="AD22" s="217"/>
      <c r="AE22" s="217"/>
      <c r="AF22" s="207"/>
      <c r="AG22" s="207"/>
      <c r="AH22" s="207"/>
      <c r="AI22" s="207"/>
      <c r="AJ22" s="207"/>
      <c r="AK22" s="207"/>
      <c r="AL22" s="207"/>
    </row>
    <row r="23" spans="1:38" x14ac:dyDescent="0.5">
      <c r="B23" s="99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1"/>
      <c r="V23" s="111" t="str">
        <f t="shared" ca="1" si="0"/>
        <v>-</v>
      </c>
      <c r="W23" s="112" t="str">
        <f ca="1" xml:space="preserve"> Computation!I41</f>
        <v>-</v>
      </c>
      <c r="X23" s="112" t="str">
        <f ca="1" xml:space="preserve"> Computation!J41</f>
        <v>-</v>
      </c>
      <c r="Y23" s="113" t="str">
        <f ca="1" xml:space="preserve"> Computation!K41</f>
        <v>-</v>
      </c>
      <c r="Z23" s="113" t="str">
        <f ca="1" xml:space="preserve"> Computation!L41</f>
        <v>-</v>
      </c>
      <c r="AB23" s="217"/>
      <c r="AC23" s="217"/>
      <c r="AD23" s="217"/>
      <c r="AE23" s="217"/>
      <c r="AF23" s="207"/>
      <c r="AG23" s="207"/>
      <c r="AH23" s="207"/>
      <c r="AI23" s="207"/>
      <c r="AJ23" s="207"/>
      <c r="AK23" s="207"/>
      <c r="AL23" s="207"/>
    </row>
    <row r="24" spans="1:38" x14ac:dyDescent="0.5">
      <c r="B24" s="99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1"/>
      <c r="V24" s="114" t="str">
        <f t="shared" ca="1" si="0"/>
        <v>-</v>
      </c>
      <c r="W24" s="112" t="str">
        <f ca="1" xml:space="preserve"> Computation!I42</f>
        <v>-</v>
      </c>
      <c r="X24" s="112" t="str">
        <f ca="1" xml:space="preserve"> Computation!J42</f>
        <v>-</v>
      </c>
      <c r="Y24" s="113" t="str">
        <f ca="1" xml:space="preserve"> Computation!K42</f>
        <v>-</v>
      </c>
      <c r="Z24" s="113" t="str">
        <f ca="1" xml:space="preserve"> Computation!L42</f>
        <v>-</v>
      </c>
      <c r="AB24" s="217"/>
      <c r="AC24" s="217"/>
      <c r="AD24" s="217"/>
      <c r="AE24" s="217"/>
      <c r="AF24" s="207"/>
      <c r="AG24" s="207"/>
      <c r="AH24" s="207"/>
      <c r="AI24" s="207"/>
      <c r="AJ24" s="207"/>
      <c r="AK24" s="207"/>
      <c r="AL24" s="207"/>
    </row>
    <row r="25" spans="1:38" x14ac:dyDescent="0.5">
      <c r="B25" s="99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1"/>
      <c r="V25" s="111" t="str">
        <f t="shared" ca="1" si="0"/>
        <v>-</v>
      </c>
      <c r="W25" s="112" t="str">
        <f ca="1" xml:space="preserve"> Computation!I43</f>
        <v>-</v>
      </c>
      <c r="X25" s="112" t="str">
        <f ca="1" xml:space="preserve"> Computation!J43</f>
        <v>-</v>
      </c>
      <c r="Y25" s="113" t="str">
        <f ca="1" xml:space="preserve"> Computation!K43</f>
        <v>-</v>
      </c>
      <c r="Z25" s="113" t="str">
        <f ca="1" xml:space="preserve"> Computation!L43</f>
        <v>-</v>
      </c>
      <c r="AB25" s="217"/>
      <c r="AC25" s="217"/>
      <c r="AD25" s="217"/>
      <c r="AE25" s="217"/>
      <c r="AF25" s="207"/>
      <c r="AG25" s="207"/>
      <c r="AH25" s="207"/>
      <c r="AI25" s="207"/>
      <c r="AJ25" s="207"/>
      <c r="AK25" s="207"/>
      <c r="AL25" s="207"/>
    </row>
    <row r="26" spans="1:38" x14ac:dyDescent="0.5">
      <c r="B26" s="99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1"/>
      <c r="V26" s="111" t="str">
        <f t="shared" ca="1" si="0"/>
        <v>-</v>
      </c>
      <c r="W26" s="112" t="str">
        <f ca="1" xml:space="preserve"> Computation!I44</f>
        <v>-</v>
      </c>
      <c r="X26" s="112" t="str">
        <f ca="1" xml:space="preserve"> Computation!J44</f>
        <v>-</v>
      </c>
      <c r="Y26" s="113" t="str">
        <f ca="1" xml:space="preserve"> Computation!K44</f>
        <v>-</v>
      </c>
      <c r="Z26" s="113" t="str">
        <f ca="1" xml:space="preserve"> Computation!L44</f>
        <v>-</v>
      </c>
      <c r="AB26" s="217"/>
      <c r="AC26" s="217"/>
      <c r="AD26" s="217"/>
      <c r="AE26" s="217"/>
      <c r="AF26" s="207"/>
      <c r="AG26" s="207"/>
      <c r="AH26" s="207"/>
      <c r="AI26" s="207"/>
      <c r="AJ26" s="207"/>
      <c r="AK26" s="207"/>
      <c r="AL26" s="207"/>
    </row>
    <row r="27" spans="1:38" x14ac:dyDescent="0.5">
      <c r="B27" s="99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1"/>
      <c r="V27" s="111" t="str">
        <f t="shared" ca="1" si="0"/>
        <v>-</v>
      </c>
      <c r="W27" s="112" t="str">
        <f ca="1" xml:space="preserve"> Computation!I45</f>
        <v>-</v>
      </c>
      <c r="X27" s="112" t="str">
        <f ca="1" xml:space="preserve"> Computation!J45</f>
        <v>-</v>
      </c>
      <c r="Y27" s="113" t="str">
        <f ca="1" xml:space="preserve"> Computation!K45</f>
        <v>-</v>
      </c>
      <c r="Z27" s="113" t="str">
        <f ca="1" xml:space="preserve"> Computation!L45</f>
        <v>-</v>
      </c>
      <c r="AB27" s="217"/>
      <c r="AC27" s="217"/>
      <c r="AD27" s="217"/>
      <c r="AE27" s="217"/>
      <c r="AF27" s="207"/>
      <c r="AG27" s="207"/>
      <c r="AH27" s="207"/>
      <c r="AI27" s="207"/>
      <c r="AJ27" s="207"/>
      <c r="AK27" s="207"/>
      <c r="AL27" s="207"/>
    </row>
    <row r="28" spans="1:38" x14ac:dyDescent="0.5">
      <c r="B28" s="99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1"/>
      <c r="V28" s="111" t="str">
        <f t="shared" ca="1" si="0"/>
        <v>-</v>
      </c>
      <c r="W28" s="112" t="str">
        <f ca="1" xml:space="preserve"> Computation!I46</f>
        <v>-</v>
      </c>
      <c r="X28" s="112" t="str">
        <f ca="1" xml:space="preserve"> Computation!J46</f>
        <v>-</v>
      </c>
      <c r="Y28" s="113" t="str">
        <f ca="1" xml:space="preserve"> Computation!K46</f>
        <v>-</v>
      </c>
      <c r="Z28" s="113" t="str">
        <f ca="1" xml:space="preserve"> Computation!L46</f>
        <v>-</v>
      </c>
      <c r="AB28" s="209"/>
      <c r="AC28" s="209"/>
      <c r="AD28" s="209"/>
      <c r="AE28" s="209"/>
      <c r="AF28" s="206"/>
      <c r="AG28" s="206"/>
      <c r="AH28" s="206"/>
      <c r="AI28" s="206"/>
      <c r="AJ28" s="206"/>
      <c r="AK28" s="206"/>
      <c r="AL28" s="206"/>
    </row>
    <row r="29" spans="1:38" x14ac:dyDescent="0.5">
      <c r="B29" s="99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1"/>
      <c r="V29" s="111" t="str">
        <f t="shared" ca="1" si="0"/>
        <v>-</v>
      </c>
      <c r="W29" s="112" t="str">
        <f ca="1" xml:space="preserve"> Computation!I47</f>
        <v>-</v>
      </c>
      <c r="X29" s="112" t="str">
        <f ca="1" xml:space="preserve"> Computation!J47</f>
        <v>-</v>
      </c>
      <c r="Y29" s="113" t="str">
        <f ca="1" xml:space="preserve"> Computation!K47</f>
        <v>-</v>
      </c>
      <c r="Z29" s="113" t="str">
        <f ca="1" xml:space="preserve"> Computation!L47</f>
        <v>-</v>
      </c>
      <c r="AB29" s="209"/>
      <c r="AC29" s="209"/>
      <c r="AD29" s="209"/>
      <c r="AE29" s="209"/>
      <c r="AF29" s="206"/>
      <c r="AG29" s="206"/>
      <c r="AH29" s="206"/>
      <c r="AI29" s="206"/>
      <c r="AJ29" s="206"/>
      <c r="AK29" s="206"/>
      <c r="AL29" s="206"/>
    </row>
    <row r="30" spans="1:38" ht="14.7" thickBot="1" x14ac:dyDescent="0.55000000000000004">
      <c r="B30" s="99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1"/>
      <c r="V30" s="115" t="str">
        <f t="shared" ca="1" si="0"/>
        <v>-</v>
      </c>
      <c r="W30" s="116" t="str">
        <f ca="1" xml:space="preserve"> Computation!I48</f>
        <v>-</v>
      </c>
      <c r="X30" s="116" t="str">
        <f ca="1" xml:space="preserve"> Computation!J48</f>
        <v>-</v>
      </c>
      <c r="Y30" s="117" t="str">
        <f ca="1">Computation!K48</f>
        <v>-</v>
      </c>
      <c r="Z30" s="117" t="str">
        <f ca="1" xml:space="preserve"> Computation!L48</f>
        <v>-</v>
      </c>
      <c r="AB30" s="209"/>
      <c r="AC30" s="209"/>
      <c r="AD30" s="209"/>
      <c r="AE30" s="209"/>
      <c r="AF30" s="206"/>
      <c r="AG30" s="206"/>
      <c r="AH30" s="206"/>
      <c r="AI30" s="206"/>
      <c r="AJ30" s="206"/>
      <c r="AK30" s="206"/>
      <c r="AL30" s="206"/>
    </row>
    <row r="31" spans="1:38" x14ac:dyDescent="0.5">
      <c r="B31" s="99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1"/>
    </row>
    <row r="32" spans="1:38" x14ac:dyDescent="0.5">
      <c r="B32" s="99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1"/>
    </row>
    <row r="33" spans="2:28" x14ac:dyDescent="0.5">
      <c r="B33" s="99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1"/>
    </row>
    <row r="34" spans="2:28" x14ac:dyDescent="0.5">
      <c r="B34" s="99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1"/>
    </row>
    <row r="35" spans="2:28" x14ac:dyDescent="0.5">
      <c r="B35" s="99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1"/>
    </row>
    <row r="36" spans="2:28" x14ac:dyDescent="0.5">
      <c r="B36" s="99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1"/>
    </row>
    <row r="37" spans="2:28" x14ac:dyDescent="0.5">
      <c r="B37" s="99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1"/>
    </row>
    <row r="38" spans="2:28" x14ac:dyDescent="0.5">
      <c r="B38" s="99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1"/>
    </row>
    <row r="39" spans="2:28" x14ac:dyDescent="0.5">
      <c r="B39" s="99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1"/>
    </row>
    <row r="40" spans="2:28" ht="14.7" thickBot="1" x14ac:dyDescent="0.55000000000000004">
      <c r="B40" s="102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4"/>
    </row>
    <row r="41" spans="2:28" x14ac:dyDescent="0.5"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</row>
    <row r="42" spans="2:28" x14ac:dyDescent="0.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V42" s="186"/>
      <c r="W42" s="186"/>
      <c r="X42" s="186"/>
      <c r="Y42" s="186"/>
      <c r="Z42" s="186"/>
      <c r="AA42" s="186"/>
      <c r="AB42" s="186"/>
    </row>
    <row r="43" spans="2:28" x14ac:dyDescent="0.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V43" s="186"/>
      <c r="W43" s="186"/>
      <c r="X43" s="186"/>
      <c r="Y43" s="186"/>
      <c r="Z43" s="186"/>
      <c r="AA43" s="186"/>
      <c r="AB43" s="186"/>
    </row>
    <row r="44" spans="2:28" ht="15.7" x14ac:dyDescent="0.5">
      <c r="V44" s="239"/>
      <c r="W44" s="239"/>
      <c r="X44" s="239"/>
      <c r="Y44" s="239"/>
      <c r="Z44" s="239"/>
      <c r="AA44" s="239"/>
      <c r="AB44" s="239"/>
    </row>
    <row r="45" spans="2:28" ht="17.100000000000001" customHeight="1" x14ac:dyDescent="0.5">
      <c r="V45" s="240"/>
      <c r="W45" s="241"/>
      <c r="X45" s="241"/>
      <c r="Y45" s="241"/>
      <c r="Z45" s="241"/>
      <c r="AA45" s="241"/>
      <c r="AB45" s="241"/>
    </row>
    <row r="46" spans="2:28" ht="15.95" customHeight="1" x14ac:dyDescent="0.5">
      <c r="V46" s="240"/>
      <c r="W46" s="187"/>
      <c r="X46" s="187"/>
      <c r="Y46" s="187"/>
      <c r="Z46" s="187"/>
      <c r="AA46" s="187"/>
      <c r="AB46" s="187"/>
    </row>
    <row r="47" spans="2:28" x14ac:dyDescent="0.5">
      <c r="V47" s="66"/>
      <c r="W47" s="188"/>
      <c r="X47" s="66"/>
      <c r="Y47" s="188"/>
      <c r="Z47" s="188"/>
      <c r="AA47" s="66"/>
      <c r="AB47" s="188"/>
    </row>
    <row r="48" spans="2:28" x14ac:dyDescent="0.5">
      <c r="V48" s="66"/>
      <c r="W48" s="188"/>
      <c r="X48" s="66"/>
      <c r="Y48" s="188"/>
      <c r="Z48" s="188"/>
      <c r="AA48" s="66"/>
      <c r="AB48" s="188"/>
    </row>
    <row r="49" spans="22:28" x14ac:dyDescent="0.5">
      <c r="V49" s="66"/>
      <c r="W49" s="188"/>
      <c r="X49" s="66"/>
      <c r="Y49" s="188"/>
      <c r="Z49" s="188"/>
      <c r="AA49" s="66"/>
      <c r="AB49" s="188"/>
    </row>
    <row r="50" spans="22:28" x14ac:dyDescent="0.5">
      <c r="V50" s="66"/>
      <c r="W50" s="188"/>
      <c r="X50" s="66"/>
      <c r="Y50" s="188"/>
      <c r="Z50" s="188"/>
      <c r="AA50" s="66"/>
      <c r="AB50" s="188"/>
    </row>
    <row r="51" spans="22:28" x14ac:dyDescent="0.5">
      <c r="V51" s="66"/>
      <c r="W51" s="188"/>
      <c r="X51" s="66"/>
      <c r="Y51" s="188"/>
      <c r="Z51" s="188"/>
      <c r="AA51" s="66"/>
      <c r="AB51" s="188"/>
    </row>
    <row r="52" spans="22:28" x14ac:dyDescent="0.5">
      <c r="V52" s="186"/>
      <c r="W52" s="186"/>
      <c r="X52" s="186"/>
      <c r="Y52" s="186"/>
      <c r="Z52" s="186"/>
      <c r="AA52" s="186"/>
      <c r="AB52" s="186"/>
    </row>
    <row r="53" spans="22:28" x14ac:dyDescent="0.5">
      <c r="V53" s="186"/>
      <c r="W53" s="186"/>
      <c r="X53" s="186"/>
      <c r="Y53" s="186"/>
      <c r="Z53" s="186"/>
      <c r="AA53" s="186"/>
      <c r="AB53" s="186"/>
    </row>
    <row r="54" spans="22:28" ht="15.7" x14ac:dyDescent="0.5">
      <c r="V54" s="239"/>
      <c r="W54" s="239"/>
      <c r="X54" s="239"/>
      <c r="Y54" s="239"/>
      <c r="Z54" s="239"/>
      <c r="AA54" s="186"/>
      <c r="AB54" s="186"/>
    </row>
    <row r="55" spans="22:28" ht="17.100000000000001" customHeight="1" x14ac:dyDescent="0.5">
      <c r="V55" s="240"/>
      <c r="W55" s="241"/>
      <c r="X55" s="241"/>
      <c r="Y55" s="241"/>
      <c r="Z55" s="241"/>
      <c r="AA55" s="186"/>
      <c r="AB55" s="186"/>
    </row>
    <row r="56" spans="22:28" ht="15.95" customHeight="1" x14ac:dyDescent="0.5">
      <c r="V56" s="240"/>
      <c r="W56" s="187"/>
      <c r="X56" s="187"/>
      <c r="Y56" s="187"/>
      <c r="Z56" s="187"/>
      <c r="AA56" s="186"/>
      <c r="AB56" s="186"/>
    </row>
    <row r="57" spans="22:28" x14ac:dyDescent="0.5">
      <c r="V57" s="66"/>
      <c r="W57" s="188"/>
      <c r="X57" s="188"/>
      <c r="Y57" s="188"/>
      <c r="Z57" s="188"/>
      <c r="AA57" s="186"/>
      <c r="AB57" s="186"/>
    </row>
    <row r="58" spans="22:28" x14ac:dyDescent="0.5">
      <c r="V58" s="66"/>
      <c r="W58" s="188"/>
      <c r="X58" s="188"/>
      <c r="Y58" s="188"/>
      <c r="Z58" s="188"/>
      <c r="AA58" s="186"/>
      <c r="AB58" s="186"/>
    </row>
    <row r="59" spans="22:28" x14ac:dyDescent="0.5">
      <c r="V59" s="66"/>
      <c r="W59" s="188"/>
      <c r="X59" s="188"/>
      <c r="Y59" s="188"/>
      <c r="Z59" s="188"/>
      <c r="AA59" s="186"/>
      <c r="AB59" s="186"/>
    </row>
    <row r="60" spans="22:28" x14ac:dyDescent="0.5">
      <c r="V60" s="66"/>
      <c r="W60" s="188"/>
      <c r="X60" s="188"/>
      <c r="Y60" s="188"/>
      <c r="Z60" s="188"/>
      <c r="AA60" s="186"/>
      <c r="AB60" s="186"/>
    </row>
    <row r="61" spans="22:28" x14ac:dyDescent="0.5">
      <c r="V61" s="66"/>
      <c r="W61" s="188"/>
      <c r="X61" s="188"/>
      <c r="Y61" s="188"/>
      <c r="Z61" s="188"/>
      <c r="AA61" s="186"/>
      <c r="AB61" s="186"/>
    </row>
    <row r="62" spans="22:28" x14ac:dyDescent="0.5">
      <c r="V62" s="186"/>
      <c r="W62" s="186"/>
      <c r="X62" s="186"/>
      <c r="Y62" s="186"/>
      <c r="Z62" s="186"/>
      <c r="AA62" s="186"/>
      <c r="AB62" s="186"/>
    </row>
    <row r="63" spans="22:28" x14ac:dyDescent="0.5">
      <c r="V63" s="186"/>
      <c r="W63" s="186"/>
      <c r="X63" s="186"/>
      <c r="Y63" s="186"/>
      <c r="Z63" s="186"/>
      <c r="AA63" s="186"/>
      <c r="AB63" s="186"/>
    </row>
    <row r="64" spans="22:28" x14ac:dyDescent="0.5">
      <c r="V64" s="186"/>
      <c r="W64" s="186"/>
      <c r="X64" s="186"/>
      <c r="Y64" s="186"/>
      <c r="Z64" s="186"/>
      <c r="AA64" s="186"/>
      <c r="AB64" s="186"/>
    </row>
    <row r="65" spans="22:28" x14ac:dyDescent="0.5">
      <c r="V65" s="186"/>
      <c r="W65" s="186"/>
      <c r="X65" s="186"/>
      <c r="Y65" s="186"/>
      <c r="Z65" s="186"/>
      <c r="AA65" s="186"/>
      <c r="AB65" s="186"/>
    </row>
    <row r="66" spans="22:28" x14ac:dyDescent="0.5">
      <c r="V66" s="186"/>
      <c r="W66" s="186"/>
      <c r="X66" s="186"/>
      <c r="Y66" s="186"/>
      <c r="Z66" s="186"/>
      <c r="AA66" s="186"/>
      <c r="AB66" s="186"/>
    </row>
    <row r="67" spans="22:28" x14ac:dyDescent="0.5">
      <c r="V67" s="186"/>
      <c r="W67" s="186"/>
      <c r="X67" s="186"/>
      <c r="Y67" s="186"/>
      <c r="Z67" s="186"/>
      <c r="AA67" s="186"/>
      <c r="AB67" s="186"/>
    </row>
    <row r="68" spans="22:28" x14ac:dyDescent="0.5">
      <c r="V68" s="186"/>
      <c r="W68" s="186"/>
      <c r="X68" s="186"/>
      <c r="Y68" s="186"/>
      <c r="Z68" s="186"/>
      <c r="AA68" s="186"/>
      <c r="AB68" s="186"/>
    </row>
    <row r="69" spans="22:28" x14ac:dyDescent="0.5">
      <c r="V69" s="186"/>
      <c r="W69" s="186"/>
      <c r="X69" s="186"/>
      <c r="Y69" s="186"/>
      <c r="Z69" s="186"/>
      <c r="AA69" s="186"/>
      <c r="AB69" s="186"/>
    </row>
    <row r="70" spans="22:28" x14ac:dyDescent="0.5">
      <c r="V70" s="186"/>
      <c r="W70" s="186"/>
      <c r="X70" s="186"/>
      <c r="Y70" s="186"/>
      <c r="Z70" s="186"/>
      <c r="AA70" s="186"/>
      <c r="AB70" s="186"/>
    </row>
    <row r="71" spans="22:28" x14ac:dyDescent="0.5">
      <c r="V71" s="186"/>
      <c r="W71" s="186"/>
      <c r="X71" s="186"/>
      <c r="Y71" s="186"/>
      <c r="Z71" s="186"/>
      <c r="AA71" s="186"/>
      <c r="AB71" s="186"/>
    </row>
    <row r="72" spans="22:28" x14ac:dyDescent="0.5">
      <c r="V72" s="186"/>
      <c r="W72" s="186"/>
      <c r="X72" s="186"/>
      <c r="Y72" s="186"/>
      <c r="Z72" s="186"/>
      <c r="AA72" s="186"/>
      <c r="AB72" s="186"/>
    </row>
    <row r="73" spans="22:28" x14ac:dyDescent="0.5">
      <c r="V73" s="186"/>
      <c r="W73" s="186"/>
      <c r="X73" s="186"/>
      <c r="Y73" s="186"/>
      <c r="Z73" s="186"/>
      <c r="AA73" s="186"/>
      <c r="AB73" s="186"/>
    </row>
    <row r="74" spans="22:28" x14ac:dyDescent="0.5">
      <c r="V74" s="186"/>
      <c r="W74" s="186"/>
      <c r="X74" s="186"/>
      <c r="Y74" s="186"/>
      <c r="Z74" s="186"/>
      <c r="AA74" s="186"/>
      <c r="AB74" s="186"/>
    </row>
    <row r="75" spans="22:28" x14ac:dyDescent="0.5">
      <c r="V75" s="186"/>
      <c r="W75" s="186"/>
      <c r="X75" s="186"/>
      <c r="Y75" s="186"/>
      <c r="Z75" s="186"/>
      <c r="AA75" s="186"/>
      <c r="AB75" s="186"/>
    </row>
    <row r="76" spans="22:28" x14ac:dyDescent="0.5">
      <c r="V76" s="186"/>
      <c r="W76" s="186"/>
      <c r="X76" s="186"/>
      <c r="Y76" s="186"/>
      <c r="Z76" s="186"/>
      <c r="AA76" s="186"/>
      <c r="AB76" s="186"/>
    </row>
    <row r="77" spans="22:28" x14ac:dyDescent="0.5">
      <c r="V77" s="186"/>
      <c r="W77" s="186"/>
      <c r="X77" s="186"/>
      <c r="Y77" s="186"/>
      <c r="Z77" s="186"/>
      <c r="AA77" s="186"/>
      <c r="AB77" s="186"/>
    </row>
    <row r="78" spans="22:28" x14ac:dyDescent="0.5">
      <c r="V78" s="186"/>
      <c r="W78" s="186"/>
      <c r="X78" s="186"/>
      <c r="Y78" s="186"/>
      <c r="Z78" s="186"/>
      <c r="AA78" s="186"/>
      <c r="AB78" s="186"/>
    </row>
    <row r="79" spans="22:28" x14ac:dyDescent="0.5">
      <c r="V79" s="186"/>
      <c r="W79" s="186"/>
      <c r="X79" s="186"/>
      <c r="Y79" s="186"/>
      <c r="Z79" s="186"/>
      <c r="AA79" s="186"/>
      <c r="AB79" s="186"/>
    </row>
    <row r="80" spans="22:28" x14ac:dyDescent="0.5">
      <c r="V80" s="186"/>
      <c r="W80" s="186"/>
      <c r="X80" s="186"/>
      <c r="Y80" s="186"/>
      <c r="Z80" s="186"/>
      <c r="AA80" s="186"/>
      <c r="AB80" s="186"/>
    </row>
    <row r="81" spans="22:28" x14ac:dyDescent="0.5">
      <c r="V81" s="186"/>
      <c r="W81" s="186"/>
      <c r="X81" s="186"/>
      <c r="Y81" s="186"/>
      <c r="Z81" s="186"/>
      <c r="AA81" s="186"/>
      <c r="AB81" s="186"/>
    </row>
    <row r="82" spans="22:28" x14ac:dyDescent="0.5">
      <c r="V82" s="186"/>
      <c r="W82" s="186"/>
      <c r="X82" s="186"/>
      <c r="Y82" s="186"/>
      <c r="Z82" s="186"/>
      <c r="AA82" s="186"/>
      <c r="AB82" s="186"/>
    </row>
    <row r="83" spans="22:28" ht="15.7" x14ac:dyDescent="0.5">
      <c r="V83" s="239"/>
      <c r="W83" s="239"/>
      <c r="X83" s="239"/>
      <c r="Y83" s="239"/>
      <c r="Z83" s="239"/>
      <c r="AA83" s="239"/>
      <c r="AB83" s="239"/>
    </row>
    <row r="84" spans="22:28" ht="17.100000000000001" customHeight="1" x14ac:dyDescent="0.5">
      <c r="V84" s="240"/>
      <c r="W84" s="241"/>
      <c r="X84" s="241"/>
      <c r="Y84" s="241"/>
      <c r="Z84" s="241"/>
      <c r="AA84" s="241"/>
      <c r="AB84" s="241"/>
    </row>
    <row r="85" spans="22:28" ht="15.95" customHeight="1" x14ac:dyDescent="0.5">
      <c r="V85" s="240"/>
      <c r="W85" s="187"/>
      <c r="X85" s="187"/>
      <c r="Y85" s="187"/>
      <c r="Z85" s="187"/>
      <c r="AA85" s="187"/>
      <c r="AB85" s="187"/>
    </row>
    <row r="86" spans="22:28" x14ac:dyDescent="0.5">
      <c r="V86" s="66"/>
      <c r="W86" s="188"/>
      <c r="X86" s="66"/>
      <c r="Y86" s="188"/>
      <c r="Z86" s="188"/>
      <c r="AA86" s="66"/>
      <c r="AB86" s="188"/>
    </row>
    <row r="87" spans="22:28" x14ac:dyDescent="0.5">
      <c r="V87" s="66"/>
      <c r="W87" s="188"/>
      <c r="X87" s="66"/>
      <c r="Y87" s="188"/>
      <c r="Z87" s="188"/>
      <c r="AA87" s="66"/>
      <c r="AB87" s="188"/>
    </row>
    <row r="88" spans="22:28" x14ac:dyDescent="0.5">
      <c r="V88" s="66"/>
      <c r="W88" s="188"/>
      <c r="X88" s="66"/>
      <c r="Y88" s="188"/>
      <c r="Z88" s="188"/>
      <c r="AA88" s="66"/>
      <c r="AB88" s="188"/>
    </row>
    <row r="89" spans="22:28" x14ac:dyDescent="0.5">
      <c r="V89" s="66"/>
      <c r="W89" s="188"/>
      <c r="X89" s="66"/>
      <c r="Y89" s="188"/>
      <c r="Z89" s="188"/>
      <c r="AA89" s="66"/>
      <c r="AB89" s="188"/>
    </row>
    <row r="90" spans="22:28" x14ac:dyDescent="0.5">
      <c r="V90" s="66"/>
      <c r="W90" s="188"/>
      <c r="X90" s="66"/>
      <c r="Y90" s="188"/>
      <c r="Z90" s="188"/>
      <c r="AA90" s="66"/>
      <c r="AB90" s="188"/>
    </row>
    <row r="91" spans="22:28" x14ac:dyDescent="0.5">
      <c r="V91" s="186"/>
      <c r="W91" s="186"/>
      <c r="X91" s="186"/>
      <c r="Y91" s="186"/>
      <c r="Z91" s="186"/>
      <c r="AA91" s="186"/>
      <c r="AB91" s="186"/>
    </row>
    <row r="92" spans="22:28" x14ac:dyDescent="0.5">
      <c r="V92" s="186"/>
      <c r="W92" s="186"/>
      <c r="X92" s="186"/>
      <c r="Y92" s="186"/>
      <c r="Z92" s="186"/>
      <c r="AA92" s="186"/>
      <c r="AB92" s="186"/>
    </row>
    <row r="93" spans="22:28" ht="15.7" x14ac:dyDescent="0.5">
      <c r="V93" s="239"/>
      <c r="W93" s="239"/>
      <c r="X93" s="239"/>
      <c r="Y93" s="239"/>
      <c r="Z93" s="239"/>
      <c r="AA93" s="186"/>
      <c r="AB93" s="186"/>
    </row>
    <row r="94" spans="22:28" ht="17.100000000000001" customHeight="1" x14ac:dyDescent="0.5">
      <c r="V94" s="240"/>
      <c r="W94" s="241"/>
      <c r="X94" s="241"/>
      <c r="Y94" s="241"/>
      <c r="Z94" s="241"/>
      <c r="AA94" s="186"/>
      <c r="AB94" s="186"/>
    </row>
    <row r="95" spans="22:28" ht="15.95" customHeight="1" x14ac:dyDescent="0.5">
      <c r="V95" s="240"/>
      <c r="W95" s="187"/>
      <c r="X95" s="187"/>
      <c r="Y95" s="187"/>
      <c r="Z95" s="187"/>
      <c r="AA95" s="186"/>
      <c r="AB95" s="186"/>
    </row>
    <row r="96" spans="22:28" x14ac:dyDescent="0.5">
      <c r="V96" s="66"/>
      <c r="W96" s="188"/>
      <c r="X96" s="188"/>
      <c r="Y96" s="188"/>
      <c r="Z96" s="188"/>
      <c r="AA96" s="186"/>
      <c r="AB96" s="186"/>
    </row>
    <row r="97" spans="22:28" x14ac:dyDescent="0.5">
      <c r="V97" s="66"/>
      <c r="W97" s="188"/>
      <c r="X97" s="188"/>
      <c r="Y97" s="188"/>
      <c r="Z97" s="188"/>
      <c r="AA97" s="186"/>
      <c r="AB97" s="186"/>
    </row>
    <row r="98" spans="22:28" x14ac:dyDescent="0.5">
      <c r="V98" s="66"/>
      <c r="W98" s="188"/>
      <c r="X98" s="188"/>
      <c r="Y98" s="188"/>
      <c r="Z98" s="188"/>
      <c r="AA98" s="186"/>
      <c r="AB98" s="186"/>
    </row>
    <row r="99" spans="22:28" x14ac:dyDescent="0.5">
      <c r="V99" s="66"/>
      <c r="W99" s="188"/>
      <c r="X99" s="188"/>
      <c r="Y99" s="188"/>
      <c r="Z99" s="188"/>
      <c r="AA99" s="186"/>
      <c r="AB99" s="186"/>
    </row>
    <row r="100" spans="22:28" x14ac:dyDescent="0.5">
      <c r="V100" s="66"/>
      <c r="W100" s="188"/>
      <c r="X100" s="188"/>
      <c r="Y100" s="188"/>
      <c r="Z100" s="188"/>
      <c r="AA100" s="186"/>
      <c r="AB100" s="186"/>
    </row>
    <row r="101" spans="22:28" x14ac:dyDescent="0.5">
      <c r="V101" s="186"/>
      <c r="W101" s="186"/>
      <c r="X101" s="186"/>
      <c r="Y101" s="186"/>
      <c r="Z101" s="186"/>
      <c r="AA101" s="186"/>
      <c r="AB101" s="186"/>
    </row>
    <row r="102" spans="22:28" x14ac:dyDescent="0.5">
      <c r="V102" s="186"/>
      <c r="W102" s="186"/>
      <c r="X102" s="186"/>
      <c r="Y102" s="186"/>
      <c r="Z102" s="186"/>
      <c r="AA102" s="186"/>
      <c r="AB102" s="186"/>
    </row>
    <row r="103" spans="22:28" x14ac:dyDescent="0.5">
      <c r="V103" s="186"/>
      <c r="W103" s="186"/>
      <c r="X103" s="186"/>
      <c r="Y103" s="186"/>
      <c r="Z103" s="186"/>
      <c r="AA103" s="186"/>
      <c r="AB103" s="186"/>
    </row>
    <row r="104" spans="22:28" x14ac:dyDescent="0.5">
      <c r="V104" s="186"/>
      <c r="W104" s="186"/>
      <c r="X104" s="186"/>
      <c r="Y104" s="186"/>
      <c r="Z104" s="186"/>
      <c r="AA104" s="186"/>
      <c r="AB104" s="186"/>
    </row>
  </sheetData>
  <sheetProtection sheet="1" objects="1" scenarios="1"/>
  <mergeCells count="29">
    <mergeCell ref="V45:V46"/>
    <mergeCell ref="W45:Y45"/>
    <mergeCell ref="Z45:AB45"/>
    <mergeCell ref="AB21:AE27"/>
    <mergeCell ref="B2:T2"/>
    <mergeCell ref="V3:AB3"/>
    <mergeCell ref="V4:V5"/>
    <mergeCell ref="W4:X4"/>
    <mergeCell ref="Y4:Z4"/>
    <mergeCell ref="AA4:AA5"/>
    <mergeCell ref="AB4:AB5"/>
    <mergeCell ref="V18:Z18"/>
    <mergeCell ref="V19:V20"/>
    <mergeCell ref="W19:X19"/>
    <mergeCell ref="Y19:Z19"/>
    <mergeCell ref="V44:AB44"/>
    <mergeCell ref="AB19:AE20"/>
    <mergeCell ref="V93:Z93"/>
    <mergeCell ref="V94:V95"/>
    <mergeCell ref="W94:X94"/>
    <mergeCell ref="Y94:Z94"/>
    <mergeCell ref="V54:Z54"/>
    <mergeCell ref="V55:V56"/>
    <mergeCell ref="W55:X55"/>
    <mergeCell ref="Y55:Z55"/>
    <mergeCell ref="V83:AB83"/>
    <mergeCell ref="V84:V85"/>
    <mergeCell ref="W84:Y84"/>
    <mergeCell ref="Z84:AB84"/>
  </mergeCells>
  <dataValidations disablePrompts="1" count="1">
    <dataValidation type="list" allowBlank="1" showInputMessage="1" showErrorMessage="1" sqref="AB21" xr:uid="{00000000-0002-0000-0000-000000000000}">
      <formula1>"TOP, BOTTOM, TOP AND BOTTOM"</formula1>
    </dataValidation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33351DB0-B414-434D-8ED0-333A87ED89A2}">
            <xm:f>NOT(Computation!$AZ$3)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14:cfRule type="expression" priority="8" id="{0E4AAB27-B99B-435F-8043-868AD6CA1DB1}">
            <xm:f>Computation!$AZ$3</xm:f>
            <x14:dxf>
              <font>
                <color theme="0"/>
              </font>
              <fill>
                <patternFill>
                  <bgColor rgb="FFFF3300"/>
                </patternFill>
              </fill>
              <border>
                <left/>
                <right/>
                <top/>
                <bottom/>
              </border>
            </x14:dxf>
          </x14:cfRule>
          <xm:sqref>AB19 AB21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0"/>
  <dimension ref="B1:AZ48"/>
  <sheetViews>
    <sheetView zoomScale="95" zoomScaleNormal="70" workbookViewId="0">
      <selection activeCell="AZ16" sqref="AZ16"/>
    </sheetView>
  </sheetViews>
  <sheetFormatPr defaultColWidth="8.87890625" defaultRowHeight="14.35" x14ac:dyDescent="0.5"/>
  <cols>
    <col min="2" max="2" width="12.1171875" bestFit="1" customWidth="1"/>
    <col min="3" max="3" width="24.87890625" bestFit="1" customWidth="1"/>
    <col min="4" max="4" width="25.1171875" bestFit="1" customWidth="1"/>
    <col min="5" max="5" width="15.41015625" bestFit="1" customWidth="1"/>
    <col min="6" max="7" width="9.1171875"/>
    <col min="8" max="8" width="11" customWidth="1"/>
    <col min="9" max="9" width="13" customWidth="1"/>
    <col min="10" max="10" width="12.29296875" customWidth="1"/>
    <col min="11" max="11" width="12.41015625" customWidth="1"/>
    <col min="12" max="12" width="11.703125" customWidth="1"/>
    <col min="13" max="13" width="9.1171875"/>
    <col min="14" max="14" width="10.87890625" bestFit="1" customWidth="1"/>
    <col min="15" max="15" width="12.5859375" bestFit="1" customWidth="1"/>
    <col min="16" max="16" width="13.29296875" customWidth="1"/>
    <col min="17" max="17" width="11.703125" bestFit="1" customWidth="1"/>
    <col min="18" max="18" width="14.87890625" bestFit="1" customWidth="1"/>
    <col min="19" max="19" width="10.703125" bestFit="1" customWidth="1"/>
    <col min="20" max="20" width="14.1171875" bestFit="1" customWidth="1"/>
    <col min="21" max="21" width="9.5859375" bestFit="1" customWidth="1"/>
    <col min="22" max="22" width="13.87890625" bestFit="1" customWidth="1"/>
    <col min="23" max="23" width="9.1171875"/>
    <col min="24" max="24" width="13.87890625" bestFit="1" customWidth="1"/>
    <col min="25" max="25" width="15.41015625" bestFit="1" customWidth="1"/>
    <col min="26" max="28" width="15.41015625" customWidth="1"/>
    <col min="29" max="29" width="13.1171875" bestFit="1" customWidth="1"/>
    <col min="30" max="30" width="12.1171875" bestFit="1" customWidth="1"/>
    <col min="31" max="31" width="13.1171875" bestFit="1" customWidth="1"/>
    <col min="32" max="32" width="13.1171875" customWidth="1"/>
    <col min="33" max="33" width="13.1171875" bestFit="1" customWidth="1"/>
    <col min="34" max="34" width="13.1171875" customWidth="1"/>
    <col min="35" max="35" width="13.1171875" bestFit="1" customWidth="1"/>
    <col min="36" max="36" width="13.1171875" customWidth="1"/>
    <col min="37" max="39" width="14.87890625" bestFit="1" customWidth="1"/>
    <col min="40" max="40" width="14.87890625" customWidth="1"/>
    <col min="41" max="41" width="14.87890625" bestFit="1" customWidth="1"/>
    <col min="42" max="42" width="14.87890625" customWidth="1"/>
    <col min="43" max="43" width="14.87890625" bestFit="1" customWidth="1"/>
    <col min="45" max="46" width="15.41015625" bestFit="1" customWidth="1"/>
    <col min="48" max="49" width="15.41015625" bestFit="1" customWidth="1"/>
  </cols>
  <sheetData>
    <row r="1" spans="2:52" ht="14.7" thickBot="1" x14ac:dyDescent="0.55000000000000004">
      <c r="H1" t="str">
        <f>'USER INPUTS'!E3</f>
        <v>TOP</v>
      </c>
      <c r="X1" t="s">
        <v>62</v>
      </c>
      <c r="Y1" t="s">
        <v>63</v>
      </c>
      <c r="Z1" t="s">
        <v>62</v>
      </c>
      <c r="AA1" t="s">
        <v>63</v>
      </c>
      <c r="AC1" t="s">
        <v>41</v>
      </c>
      <c r="AD1" t="s">
        <v>41</v>
      </c>
      <c r="AE1" t="s">
        <v>41</v>
      </c>
      <c r="AF1" t="s">
        <v>41</v>
      </c>
      <c r="AG1" t="s">
        <v>41</v>
      </c>
      <c r="AH1" t="s">
        <v>41</v>
      </c>
      <c r="AI1" t="s">
        <v>41</v>
      </c>
      <c r="AK1" t="s">
        <v>30</v>
      </c>
      <c r="AL1" t="s">
        <v>30</v>
      </c>
      <c r="AM1" t="s">
        <v>30</v>
      </c>
      <c r="AN1" t="s">
        <v>30</v>
      </c>
      <c r="AO1" t="s">
        <v>30</v>
      </c>
      <c r="AP1" t="s">
        <v>30</v>
      </c>
      <c r="AQ1" t="s">
        <v>30</v>
      </c>
      <c r="AS1" t="s">
        <v>44</v>
      </c>
      <c r="AT1" t="s">
        <v>44</v>
      </c>
      <c r="AV1" t="s">
        <v>45</v>
      </c>
      <c r="AW1" t="s">
        <v>45</v>
      </c>
      <c r="AZ1" t="b">
        <f t="array" aca="1" ref="AZ1" ca="1">OR(AY4:AY14)</f>
        <v>1</v>
      </c>
    </row>
    <row r="2" spans="2:52" ht="18" customHeight="1" thickBot="1" x14ac:dyDescent="0.55000000000000004">
      <c r="B2" s="223" t="s">
        <v>31</v>
      </c>
      <c r="C2" s="267"/>
      <c r="D2" s="267"/>
      <c r="E2" s="268"/>
      <c r="F2" s="8"/>
      <c r="O2" t="s">
        <v>31</v>
      </c>
      <c r="P2" t="s">
        <v>31</v>
      </c>
      <c r="Q2" t="s">
        <v>31</v>
      </c>
      <c r="R2" t="s">
        <v>31</v>
      </c>
      <c r="S2" t="s">
        <v>32</v>
      </c>
      <c r="T2" t="s">
        <v>32</v>
      </c>
      <c r="U2" t="s">
        <v>32</v>
      </c>
      <c r="V2" t="s">
        <v>32</v>
      </c>
      <c r="X2" s="36" t="s">
        <v>61</v>
      </c>
      <c r="Y2" s="36" t="s">
        <v>61</v>
      </c>
      <c r="Z2" s="36" t="s">
        <v>61</v>
      </c>
      <c r="AA2" s="36" t="s">
        <v>61</v>
      </c>
      <c r="AB2" s="36"/>
      <c r="AC2" t="s">
        <v>33</v>
      </c>
      <c r="AD2" t="s">
        <v>33</v>
      </c>
      <c r="AE2" t="s">
        <v>29</v>
      </c>
      <c r="AF2" t="s">
        <v>29</v>
      </c>
      <c r="AG2" t="s">
        <v>28</v>
      </c>
      <c r="AH2" t="s">
        <v>28</v>
      </c>
      <c r="AI2" t="s">
        <v>26</v>
      </c>
      <c r="AK2" t="s">
        <v>33</v>
      </c>
      <c r="AL2" t="s">
        <v>33</v>
      </c>
      <c r="AM2" t="s">
        <v>29</v>
      </c>
      <c r="AN2" t="s">
        <v>29</v>
      </c>
      <c r="AO2" t="s">
        <v>28</v>
      </c>
      <c r="AP2" t="s">
        <v>28</v>
      </c>
      <c r="AQ2" t="s">
        <v>26</v>
      </c>
      <c r="AS2" t="s">
        <v>33</v>
      </c>
      <c r="AT2" t="s">
        <v>43</v>
      </c>
      <c r="AV2" t="s">
        <v>33</v>
      </c>
      <c r="AW2" t="s">
        <v>43</v>
      </c>
      <c r="AZ2" s="12" t="b">
        <f t="array" ref="AZ2">AND(D4:D47="-")</f>
        <v>1</v>
      </c>
    </row>
    <row r="3" spans="2:52" ht="14.7" thickBot="1" x14ac:dyDescent="0.55000000000000004">
      <c r="B3" s="72" t="s">
        <v>5</v>
      </c>
      <c r="C3" s="73" t="s">
        <v>6</v>
      </c>
      <c r="D3" s="73" t="s">
        <v>34</v>
      </c>
      <c r="E3" s="74" t="s">
        <v>35</v>
      </c>
      <c r="H3" t="s">
        <v>36</v>
      </c>
      <c r="I3" t="s">
        <v>37</v>
      </c>
      <c r="J3" t="s">
        <v>37</v>
      </c>
      <c r="K3" t="s">
        <v>37</v>
      </c>
      <c r="L3" t="s">
        <v>37</v>
      </c>
      <c r="M3" t="s">
        <v>36</v>
      </c>
      <c r="N3" t="s">
        <v>38</v>
      </c>
      <c r="O3" s="71" t="s">
        <v>39</v>
      </c>
      <c r="P3" s="11" t="s">
        <v>40</v>
      </c>
      <c r="Q3" s="71" t="s">
        <v>41</v>
      </c>
      <c r="R3" s="36" t="s">
        <v>30</v>
      </c>
      <c r="S3" s="71" t="s">
        <v>39</v>
      </c>
      <c r="T3" s="11" t="s">
        <v>40</v>
      </c>
      <c r="U3" s="71" t="s">
        <v>41</v>
      </c>
      <c r="V3" s="36" t="s">
        <v>30</v>
      </c>
      <c r="X3" s="36" t="s">
        <v>33</v>
      </c>
      <c r="Y3" s="36" t="s">
        <v>33</v>
      </c>
      <c r="Z3" s="36" t="s">
        <v>32</v>
      </c>
      <c r="AA3" s="36" t="s">
        <v>32</v>
      </c>
      <c r="AB3" s="36"/>
      <c r="AC3" s="36" t="s">
        <v>42</v>
      </c>
      <c r="AD3" s="36" t="s">
        <v>43</v>
      </c>
      <c r="AE3" s="36" t="s">
        <v>42</v>
      </c>
      <c r="AF3" s="36" t="s">
        <v>64</v>
      </c>
      <c r="AG3" s="36" t="s">
        <v>42</v>
      </c>
      <c r="AH3" s="36" t="s">
        <v>64</v>
      </c>
      <c r="AI3" s="36" t="s">
        <v>42</v>
      </c>
      <c r="AJ3" s="36"/>
      <c r="AK3" s="36" t="s">
        <v>42</v>
      </c>
      <c r="AL3" s="36" t="s">
        <v>43</v>
      </c>
      <c r="AM3" s="36" t="s">
        <v>42</v>
      </c>
      <c r="AN3" s="36" t="s">
        <v>64</v>
      </c>
      <c r="AO3" s="36" t="s">
        <v>42</v>
      </c>
      <c r="AP3" s="36" t="s">
        <v>64</v>
      </c>
      <c r="AQ3" s="36" t="s">
        <v>42</v>
      </c>
      <c r="AS3" s="36" t="s">
        <v>42</v>
      </c>
      <c r="AT3" s="36" t="s">
        <v>42</v>
      </c>
      <c r="AU3" s="36"/>
      <c r="AV3" s="36" t="s">
        <v>42</v>
      </c>
      <c r="AW3" s="36" t="s">
        <v>42</v>
      </c>
      <c r="AY3" t="s">
        <v>71</v>
      </c>
      <c r="AZ3" s="214" t="b">
        <f ca="1">AND(AZ1,NOT(AZ2))</f>
        <v>0</v>
      </c>
    </row>
    <row r="4" spans="2:52" ht="14.7" thickBot="1" x14ac:dyDescent="0.55000000000000004">
      <c r="B4" s="228" t="s">
        <v>11</v>
      </c>
      <c r="C4" s="4" t="s">
        <v>39</v>
      </c>
      <c r="D4" s="4" t="str">
        <f>IFERROR(AVERAGE('USER INPUTS'!J4:L4),"-")</f>
        <v>-</v>
      </c>
      <c r="E4" s="7" t="str">
        <f>IFERROR(STDEV('USER INPUTS'!J4:L4),"-")</f>
        <v>-</v>
      </c>
      <c r="H4" s="56">
        <v>0</v>
      </c>
      <c r="I4" s="57">
        <v>0</v>
      </c>
      <c r="J4" s="57">
        <v>1</v>
      </c>
      <c r="K4" s="57">
        <v>2</v>
      </c>
      <c r="L4" s="57">
        <v>3</v>
      </c>
      <c r="M4" s="57" t="str">
        <f t="shared" ref="M4:M14" ca="1" si="0">IF(ISBLANK(OFFSET($B$4, $H4,0)), "-", OFFSET($B$4, $H4,0))</f>
        <v>Dosing</v>
      </c>
      <c r="N4" s="57" t="str">
        <f ca="1">M4</f>
        <v>Dosing</v>
      </c>
      <c r="O4" s="57" t="str">
        <f t="shared" ref="O4:O14" ca="1" si="1">OFFSET($D$4, $H4+I4,0)</f>
        <v>-</v>
      </c>
      <c r="P4" s="57" t="str">
        <f t="shared" ref="P4:P14" ca="1" si="2">OFFSET($D$4, $H4+J4,0)</f>
        <v>-</v>
      </c>
      <c r="Q4" s="57">
        <f ca="1">IF(OFFSET($D$4, $H4+K4,0)="-", 0, OFFSET($D$4, $H4+K4,0))</f>
        <v>0</v>
      </c>
      <c r="R4" s="57">
        <f ca="1">IF(OFFSET($D$4, $H4+L4,0)="-", 0, OFFSET($D$4, $H4+L4,0))</f>
        <v>0</v>
      </c>
      <c r="S4" s="57" t="str">
        <f t="shared" ref="S4:S14" ca="1" si="3">OFFSET($E$4,$H4+I4,0)</f>
        <v>-</v>
      </c>
      <c r="T4" s="57" t="str">
        <f t="shared" ref="T4:T14" ca="1" si="4">OFFSET($E$4,$H4+J4,0)</f>
        <v>-</v>
      </c>
      <c r="U4" s="57" t="str">
        <f t="shared" ref="U4:U14" ca="1" si="5">OFFSET($E$4,$H4+K4,0)</f>
        <v>-</v>
      </c>
      <c r="V4" s="58" t="str">
        <f t="shared" ref="V4:V14" ca="1" si="6">OFFSET($E$4,$H4+L4,0)</f>
        <v>-</v>
      </c>
      <c r="X4" s="56" t="str">
        <f ca="1">IF(O4="-", $O$4, O4)</f>
        <v>-</v>
      </c>
      <c r="Y4" s="57" t="str">
        <f ca="1">IF(P4="-",$P$4,P4)</f>
        <v>-</v>
      </c>
      <c r="Z4" s="57" t="str">
        <f ca="1">IF(S4="-",$S$4,S4)</f>
        <v>-</v>
      </c>
      <c r="AA4" s="58" t="str">
        <f ca="1">IF(T4="-",$T$4,T4)</f>
        <v>-</v>
      </c>
      <c r="AC4" s="56" t="str">
        <f ca="1">IF(Q4="-","-",IF($H$1="BOTTOM", IF(Y4="-","-",Q4/Y4), IF(X4="-","-",Q4/X4)))</f>
        <v>-</v>
      </c>
      <c r="AD4" s="57" t="str">
        <f ca="1">IF(U4="-","-",IF($H$1="BOTTOM", IF(Y4="-","-",U4/Y4), IF(X4="-","-",U4/X4)))</f>
        <v>-</v>
      </c>
      <c r="AE4" s="57" t="str">
        <f ca="1">IF(N4="-", "-", IF($H$1="BOTTOM", 0, AC4))</f>
        <v>-</v>
      </c>
      <c r="AF4" s="203" t="str">
        <f ca="1">IF(OR($X4="-", AE4="-"), "-", $X4*AE4)</f>
        <v>-</v>
      </c>
      <c r="AG4" s="57">
        <f ca="1">IF(N4="-", "-", IF($H$1="BOTTOM", AC4, 1))</f>
        <v>1</v>
      </c>
      <c r="AH4" s="57" t="str">
        <f ca="1">IF(OR($X4="-", AG4="-"), "-", $X4*AG4)</f>
        <v>-</v>
      </c>
      <c r="AI4" s="58" t="str">
        <f t="shared" ref="AI4:AI14" ca="1" si="7">IF(OR(AE4="-", AG4="-"), "-", AG4-AE4)</f>
        <v>-</v>
      </c>
      <c r="AJ4" s="12"/>
      <c r="AK4" s="56" t="str">
        <f ca="1">IF(R4="-","-",IF($H$1="TOP", IF(X4="-","-",R4/X4), IF(Y4="-","-",R4/Y4)))</f>
        <v>-</v>
      </c>
      <c r="AL4" s="57" t="str">
        <f ca="1">IF(V4="-","-", IF($H$1="TOP",IF(X4="-","-",V4/X4),IF(Y4="-","-",V4/Y4)))</f>
        <v>-</v>
      </c>
      <c r="AM4" s="57">
        <f ca="1">IF(N4="-", "-", IF($H$1="TOP", 0, AK4))</f>
        <v>0</v>
      </c>
      <c r="AN4" s="57" t="str">
        <f ca="1">IF(OR($Y4="-",AM4="-"),"-",$Y4*AM4)</f>
        <v>-</v>
      </c>
      <c r="AO4" s="57" t="str">
        <f ca="1">IF(N4="-", "-", IF($H$1="TOP",  AK4, 1))</f>
        <v>-</v>
      </c>
      <c r="AP4" s="203" t="str">
        <f ca="1">IF(OR($Y4="-",AO4="-"),"-",$Y4*AO4)</f>
        <v>-</v>
      </c>
      <c r="AQ4" s="58" t="str">
        <f t="shared" ref="AQ4:AQ14" ca="1" si="8">IF(OR(AM4="-", AO4="-"), "-", AO4-AM4)</f>
        <v>-</v>
      </c>
      <c r="AR4" s="12"/>
      <c r="AS4" s="56" t="str">
        <f ca="1">IF(OR(M4="-", X4="-"),"-",IF($H$1="BOTTOM",IF($Y$4="-","-",X4/$Y$4),IF($X$4="-","-",X4/$X$4)))</f>
        <v>-</v>
      </c>
      <c r="AT4" s="58" t="str">
        <f ca="1">IF(OR(M4="-", Z4="-"),"-",IF($H$1="BOTTOM",IF($Y$4="-","-",Z4/$Y$4),IF($X$4="-","-",Z4/$X$4)))</f>
        <v>-</v>
      </c>
      <c r="AU4" s="12"/>
      <c r="AV4" s="56" t="str">
        <f ca="1">IF(OR(M4="-", Y4="-"),"-",IF($H$1="TOP",IF($X$4="-","-",Y4/$X$4),IF($Y$4="-","-",Y4/$Y$4)))</f>
        <v>-</v>
      </c>
      <c r="AW4" s="58" t="str">
        <f ca="1">IF(OR(M4="-", AA4="-"),"-",IF($H$1="TOP",IF($X$4="-","-",AA4/$X$4),IF($Y$4="-","-",AA4/$Y$4)))</f>
        <v>-</v>
      </c>
      <c r="AY4" s="118" t="b">
        <f ca="1">IF(OR(AND($H$1&lt;&gt;"BOTTOM", OR(X4="-", X4=0)), AND($H$1&lt;&gt;"TOP", OR(Y4="-", Y4=0))), TRUE, FALSE)</f>
        <v>1</v>
      </c>
      <c r="AZ4" s="12" t="b">
        <f ca="1">AY4</f>
        <v>1</v>
      </c>
    </row>
    <row r="5" spans="2:52" ht="14.7" thickBot="1" x14ac:dyDescent="0.55000000000000004">
      <c r="B5" s="229"/>
      <c r="C5" s="1" t="s">
        <v>40</v>
      </c>
      <c r="D5" s="4" t="str">
        <f>IFERROR(AVERAGE('USER INPUTS'!J5:L5),"-")</f>
        <v>-</v>
      </c>
      <c r="E5" s="7" t="str">
        <f>IFERROR(STDEV('USER INPUTS'!J5:L5),"-")</f>
        <v>-</v>
      </c>
      <c r="H5" s="59">
        <v>4</v>
      </c>
      <c r="I5" s="12">
        <v>0</v>
      </c>
      <c r="J5" s="12">
        <v>1</v>
      </c>
      <c r="K5" s="12">
        <v>2</v>
      </c>
      <c r="L5" s="12">
        <v>3</v>
      </c>
      <c r="M5" s="12" t="str">
        <f t="shared" ca="1" si="0"/>
        <v>-</v>
      </c>
      <c r="N5" s="12" t="str">
        <f ca="1">IF(M5="-", "-", M4 &amp; "-" &amp; M5)</f>
        <v>-</v>
      </c>
      <c r="O5" s="12" t="str">
        <f t="shared" ca="1" si="1"/>
        <v>-</v>
      </c>
      <c r="P5" s="12" t="str">
        <f t="shared" ca="1" si="2"/>
        <v>-</v>
      </c>
      <c r="Q5" s="12" t="str">
        <f t="shared" ref="Q5:Q14" ca="1" si="9">OFFSET($D$4, $H5+K5,0)</f>
        <v>-</v>
      </c>
      <c r="R5" s="12" t="str">
        <f t="shared" ref="R5:R14" ca="1" si="10">OFFSET($D$4, $H5+L5,0)</f>
        <v>-</v>
      </c>
      <c r="S5" s="12" t="str">
        <f t="shared" ca="1" si="3"/>
        <v>-</v>
      </c>
      <c r="T5" s="12" t="str">
        <f t="shared" ca="1" si="4"/>
        <v>-</v>
      </c>
      <c r="U5" s="12" t="str">
        <f t="shared" ca="1" si="5"/>
        <v>-</v>
      </c>
      <c r="V5" s="60" t="str">
        <f t="shared" ca="1" si="6"/>
        <v>-</v>
      </c>
      <c r="X5" s="59" t="str">
        <f t="shared" ref="X5:X14" ca="1" si="11">IF(O5="-", $O$4, O5)</f>
        <v>-</v>
      </c>
      <c r="Y5" s="12" t="str">
        <f t="shared" ref="Y5:Y14" ca="1" si="12">IF(P5="-",$P$4,P5)</f>
        <v>-</v>
      </c>
      <c r="Z5" s="12" t="str">
        <f t="shared" ref="Z5:Z14" ca="1" si="13">IF(S5="-",$S$4,S5)</f>
        <v>-</v>
      </c>
      <c r="AA5" s="60" t="str">
        <f t="shared" ref="AA5:AA14" ca="1" si="14">IF(T5="-",$T$4,T5)</f>
        <v>-</v>
      </c>
      <c r="AC5" s="59" t="str">
        <f t="shared" ref="AC5:AC14" ca="1" si="15">IF(Q5="-","-",IF($H$1="BOTTOM", IF(Y5="-","-",Q5/Y5), IF(X5="-","-",Q5/X5)))</f>
        <v>-</v>
      </c>
      <c r="AD5" s="12" t="str">
        <f t="shared" ref="AD5:AD14" ca="1" si="16">IF(U5="-","-",IF($H$1="BOTTOM", IF(Y5="-","-",U5/Y5), IF(X5="-","-",U5/X5)))</f>
        <v>-</v>
      </c>
      <c r="AE5" s="12" t="str">
        <f t="shared" ref="AE5:AE14" ca="1" si="17">IF(N5="-", "-", IF($H$1="BOTTOM", 0, AC5))</f>
        <v>-</v>
      </c>
      <c r="AF5" s="62" t="str">
        <f t="shared" ref="AF5:AF14" ca="1" si="18">IF(OR($X5="-", AE5="-"), "-", $X5*AE5)</f>
        <v>-</v>
      </c>
      <c r="AG5" s="12" t="str">
        <f t="shared" ref="AG5:AG14" ca="1" si="19">IF(N5="-", "-", IF($H$1="BOTTOM", AC5, 1))</f>
        <v>-</v>
      </c>
      <c r="AH5" s="12" t="str">
        <f t="shared" ref="AH5:AH14" ca="1" si="20">IF(OR($X5="-", AG5="-"), "-", $X5*AG5)</f>
        <v>-</v>
      </c>
      <c r="AI5" s="60" t="str">
        <f t="shared" ca="1" si="7"/>
        <v>-</v>
      </c>
      <c r="AJ5" s="12"/>
      <c r="AK5" s="59" t="str">
        <f t="shared" ref="AK5:AK14" ca="1" si="21">IF(R5="-","-",IF($H$1="TOP", IF(X5="-","-",R5/X5), IF(Y5="-","-",R5/Y5)))</f>
        <v>-</v>
      </c>
      <c r="AL5" s="12" t="str">
        <f t="shared" ref="AL5:AL14" ca="1" si="22">IF(V5="-","-", IF($H$1="TOP",IF(X5="-","-",V5/X5),IF(Y5="-","-",V5/Y5)))</f>
        <v>-</v>
      </c>
      <c r="AM5" s="12" t="str">
        <f t="shared" ref="AM5:AM14" ca="1" si="23">IF(N5="-", "-", IF($H$1="TOP", 0, AK5))</f>
        <v>-</v>
      </c>
      <c r="AN5" s="12" t="str">
        <f t="shared" ref="AN5:AN14" ca="1" si="24">IF(OR($Y5="-",AM5="-"),"-",$Y5*AM5)</f>
        <v>-</v>
      </c>
      <c r="AO5" s="12" t="str">
        <f t="shared" ref="AO5:AO14" ca="1" si="25">IF(N5="-", "-", IF($H$1="TOP",  AK5, 1))</f>
        <v>-</v>
      </c>
      <c r="AP5" s="62" t="str">
        <f t="shared" ref="AP5:AP14" ca="1" si="26">IF(OR($Y5="-",AO5="-"),"-",$Y5*AO5)</f>
        <v>-</v>
      </c>
      <c r="AQ5" s="60" t="str">
        <f t="shared" ca="1" si="8"/>
        <v>-</v>
      </c>
      <c r="AR5" s="12"/>
      <c r="AS5" s="59" t="str">
        <f t="shared" ref="AS5:AS14" ca="1" si="27">IF(OR(M5="-", X5="-"),"-",IF($H$1="BOTTOM",IF($Y$4="-","-",X5/$Y$4),IF($X$4="-","-",X5/$X$4)))</f>
        <v>-</v>
      </c>
      <c r="AT5" s="60" t="str">
        <f t="shared" ref="AT5:AT14" ca="1" si="28">IF(OR(M5="-", Z5="-"),"-",IF($H$1="BOTTOM",IF($Y$4="-","-",Z5/$Y$4),IF($X$4="-","-",Z5/$X$4)))</f>
        <v>-</v>
      </c>
      <c r="AU5" s="12"/>
      <c r="AV5" s="59" t="str">
        <f t="shared" ref="AV5:AV14" ca="1" si="29">IF(OR(M5="-", Y5="-"),"-",IF($H$1="TOP",IF($X$4="-","-",Y5/$X$4),IF($Y$4="-","-",Y5/$Y$4)))</f>
        <v>-</v>
      </c>
      <c r="AW5" s="60" t="str">
        <f t="shared" ref="AW5:AW14" ca="1" si="30">IF(OR(M5="-", AA5="-"),"-",IF($H$1="TOP",IF($X$4="-","-",AA5/$X$4),IF($Y$4="-","-",AA5/$Y$4)))</f>
        <v>-</v>
      </c>
      <c r="AY5" s="119" t="b">
        <f t="shared" ref="AY5:AY14" ca="1" si="31">IF(OR(AND($H$1&lt;&gt;"BOTTOM", OR(X5="-", X5=0)), AND($H$1&lt;&gt;"TOP", OR(Y5="-", Y5=0))), TRUE, FALSE)</f>
        <v>1</v>
      </c>
      <c r="AZ5" s="12" t="b">
        <f ca="1">OR(AY5,AZ4)</f>
        <v>1</v>
      </c>
    </row>
    <row r="6" spans="2:52" ht="14.7" thickBot="1" x14ac:dyDescent="0.55000000000000004">
      <c r="B6" s="229"/>
      <c r="C6" s="2" t="s">
        <v>15</v>
      </c>
      <c r="D6" s="4" t="str">
        <f>IFERROR(AVERAGE('USER INPUTS'!J6:L6),"-")</f>
        <v>-</v>
      </c>
      <c r="E6" s="7" t="str">
        <f>IFERROR(STDEV('USER INPUTS'!J6:L6),"-")</f>
        <v>-</v>
      </c>
      <c r="H6" s="59">
        <v>8</v>
      </c>
      <c r="I6" s="12">
        <v>0</v>
      </c>
      <c r="J6" s="12">
        <v>1</v>
      </c>
      <c r="K6" s="12">
        <v>2</v>
      </c>
      <c r="L6" s="12">
        <v>3</v>
      </c>
      <c r="M6" s="12" t="str">
        <f t="shared" ca="1" si="0"/>
        <v>-</v>
      </c>
      <c r="N6" s="12" t="str">
        <f t="shared" ref="N6:N14" ca="1" si="32">IF(M6="-", "-", M5 &amp; "-" &amp; M6)</f>
        <v>-</v>
      </c>
      <c r="O6" s="12" t="str">
        <f t="shared" ca="1" si="1"/>
        <v>-</v>
      </c>
      <c r="P6" s="12" t="str">
        <f t="shared" ca="1" si="2"/>
        <v>-</v>
      </c>
      <c r="Q6" s="12" t="str">
        <f t="shared" ca="1" si="9"/>
        <v>-</v>
      </c>
      <c r="R6" s="12" t="str">
        <f t="shared" ca="1" si="10"/>
        <v>-</v>
      </c>
      <c r="S6" s="12" t="str">
        <f t="shared" ca="1" si="3"/>
        <v>-</v>
      </c>
      <c r="T6" s="12" t="str">
        <f t="shared" ca="1" si="4"/>
        <v>-</v>
      </c>
      <c r="U6" s="12" t="str">
        <f t="shared" ca="1" si="5"/>
        <v>-</v>
      </c>
      <c r="V6" s="60" t="str">
        <f t="shared" ca="1" si="6"/>
        <v>-</v>
      </c>
      <c r="X6" s="59" t="str">
        <f t="shared" ca="1" si="11"/>
        <v>-</v>
      </c>
      <c r="Y6" s="12" t="str">
        <f t="shared" ca="1" si="12"/>
        <v>-</v>
      </c>
      <c r="Z6" s="12" t="str">
        <f t="shared" ca="1" si="13"/>
        <v>-</v>
      </c>
      <c r="AA6" s="60" t="str">
        <f t="shared" ca="1" si="14"/>
        <v>-</v>
      </c>
      <c r="AC6" s="59" t="str">
        <f t="shared" ca="1" si="15"/>
        <v>-</v>
      </c>
      <c r="AD6" s="12" t="str">
        <f t="shared" ca="1" si="16"/>
        <v>-</v>
      </c>
      <c r="AE6" s="12" t="str">
        <f t="shared" ca="1" si="17"/>
        <v>-</v>
      </c>
      <c r="AF6" s="62" t="str">
        <f t="shared" ca="1" si="18"/>
        <v>-</v>
      </c>
      <c r="AG6" s="12" t="str">
        <f t="shared" ca="1" si="19"/>
        <v>-</v>
      </c>
      <c r="AH6" s="12" t="str">
        <f t="shared" ca="1" si="20"/>
        <v>-</v>
      </c>
      <c r="AI6" s="60" t="str">
        <f t="shared" ca="1" si="7"/>
        <v>-</v>
      </c>
      <c r="AJ6" s="12"/>
      <c r="AK6" s="59" t="str">
        <f t="shared" ca="1" si="21"/>
        <v>-</v>
      </c>
      <c r="AL6" s="12" t="str">
        <f t="shared" ca="1" si="22"/>
        <v>-</v>
      </c>
      <c r="AM6" s="12" t="str">
        <f t="shared" ca="1" si="23"/>
        <v>-</v>
      </c>
      <c r="AN6" s="12" t="str">
        <f t="shared" ca="1" si="24"/>
        <v>-</v>
      </c>
      <c r="AO6" s="12" t="str">
        <f t="shared" ca="1" si="25"/>
        <v>-</v>
      </c>
      <c r="AP6" s="62" t="str">
        <f t="shared" ca="1" si="26"/>
        <v>-</v>
      </c>
      <c r="AQ6" s="60" t="str">
        <f t="shared" ca="1" si="8"/>
        <v>-</v>
      </c>
      <c r="AR6" s="12"/>
      <c r="AS6" s="59" t="str">
        <f t="shared" ca="1" si="27"/>
        <v>-</v>
      </c>
      <c r="AT6" s="60" t="str">
        <f t="shared" ca="1" si="28"/>
        <v>-</v>
      </c>
      <c r="AU6" s="12"/>
      <c r="AV6" s="59" t="str">
        <f t="shared" ca="1" si="29"/>
        <v>-</v>
      </c>
      <c r="AW6" s="60" t="str">
        <f t="shared" ca="1" si="30"/>
        <v>-</v>
      </c>
      <c r="AY6" s="119" t="b">
        <f t="shared" ca="1" si="31"/>
        <v>1</v>
      </c>
      <c r="AZ6" s="12" t="b">
        <f t="shared" ref="AZ6:AZ14" ca="1" si="33">OR(AY6,AZ5)</f>
        <v>1</v>
      </c>
    </row>
    <row r="7" spans="2:52" ht="14.7" thickBot="1" x14ac:dyDescent="0.55000000000000004">
      <c r="B7" s="230"/>
      <c r="C7" s="10" t="s">
        <v>16</v>
      </c>
      <c r="D7" s="4" t="str">
        <f>IFERROR(AVERAGE('USER INPUTS'!J7:L7),"-")</f>
        <v>-</v>
      </c>
      <c r="E7" s="7" t="str">
        <f>IFERROR(STDEV('USER INPUTS'!J7:L7),"-")</f>
        <v>-</v>
      </c>
      <c r="H7" s="59">
        <v>12</v>
      </c>
      <c r="I7" s="12">
        <v>0</v>
      </c>
      <c r="J7" s="12">
        <v>1</v>
      </c>
      <c r="K7" s="12">
        <v>2</v>
      </c>
      <c r="L7" s="12">
        <v>3</v>
      </c>
      <c r="M7" s="12" t="str">
        <f t="shared" ca="1" si="0"/>
        <v>-</v>
      </c>
      <c r="N7" s="12" t="str">
        <f t="shared" ca="1" si="32"/>
        <v>-</v>
      </c>
      <c r="O7" s="12" t="str">
        <f t="shared" ca="1" si="1"/>
        <v>-</v>
      </c>
      <c r="P7" s="12" t="str">
        <f t="shared" ca="1" si="2"/>
        <v>-</v>
      </c>
      <c r="Q7" s="12" t="str">
        <f t="shared" ca="1" si="9"/>
        <v>-</v>
      </c>
      <c r="R7" s="12" t="str">
        <f t="shared" ca="1" si="10"/>
        <v>-</v>
      </c>
      <c r="S7" s="12" t="str">
        <f t="shared" ca="1" si="3"/>
        <v>-</v>
      </c>
      <c r="T7" s="12" t="str">
        <f t="shared" ca="1" si="4"/>
        <v>-</v>
      </c>
      <c r="U7" s="12" t="str">
        <f t="shared" ca="1" si="5"/>
        <v>-</v>
      </c>
      <c r="V7" s="60" t="str">
        <f t="shared" ca="1" si="6"/>
        <v>-</v>
      </c>
      <c r="X7" s="59" t="str">
        <f t="shared" ca="1" si="11"/>
        <v>-</v>
      </c>
      <c r="Y7" s="12" t="str">
        <f t="shared" ca="1" si="12"/>
        <v>-</v>
      </c>
      <c r="Z7" s="12" t="str">
        <f t="shared" ca="1" si="13"/>
        <v>-</v>
      </c>
      <c r="AA7" s="60" t="str">
        <f t="shared" ca="1" si="14"/>
        <v>-</v>
      </c>
      <c r="AC7" s="59" t="str">
        <f t="shared" ca="1" si="15"/>
        <v>-</v>
      </c>
      <c r="AD7" s="12" t="str">
        <f t="shared" ca="1" si="16"/>
        <v>-</v>
      </c>
      <c r="AE7" s="12" t="str">
        <f t="shared" ca="1" si="17"/>
        <v>-</v>
      </c>
      <c r="AF7" s="62" t="str">
        <f t="shared" ca="1" si="18"/>
        <v>-</v>
      </c>
      <c r="AG7" s="12" t="str">
        <f t="shared" ca="1" si="19"/>
        <v>-</v>
      </c>
      <c r="AH7" s="12" t="str">
        <f t="shared" ca="1" si="20"/>
        <v>-</v>
      </c>
      <c r="AI7" s="60" t="str">
        <f t="shared" ca="1" si="7"/>
        <v>-</v>
      </c>
      <c r="AJ7" s="12"/>
      <c r="AK7" s="59" t="str">
        <f t="shared" ca="1" si="21"/>
        <v>-</v>
      </c>
      <c r="AL7" s="12" t="str">
        <f t="shared" ca="1" si="22"/>
        <v>-</v>
      </c>
      <c r="AM7" s="12" t="str">
        <f t="shared" ca="1" si="23"/>
        <v>-</v>
      </c>
      <c r="AN7" s="12" t="str">
        <f t="shared" ca="1" si="24"/>
        <v>-</v>
      </c>
      <c r="AO7" s="12" t="str">
        <f t="shared" ca="1" si="25"/>
        <v>-</v>
      </c>
      <c r="AP7" s="62" t="str">
        <f t="shared" ca="1" si="26"/>
        <v>-</v>
      </c>
      <c r="AQ7" s="60" t="str">
        <f t="shared" ca="1" si="8"/>
        <v>-</v>
      </c>
      <c r="AR7" s="12"/>
      <c r="AS7" s="59" t="str">
        <f t="shared" ca="1" si="27"/>
        <v>-</v>
      </c>
      <c r="AT7" s="60" t="str">
        <f t="shared" ca="1" si="28"/>
        <v>-</v>
      </c>
      <c r="AU7" s="12"/>
      <c r="AV7" s="59" t="str">
        <f t="shared" ca="1" si="29"/>
        <v>-</v>
      </c>
      <c r="AW7" s="60" t="str">
        <f t="shared" ca="1" si="30"/>
        <v>-</v>
      </c>
      <c r="AY7" s="119" t="b">
        <f t="shared" ca="1" si="31"/>
        <v>1</v>
      </c>
      <c r="AZ7" s="12" t="b">
        <f t="shared" ca="1" si="33"/>
        <v>1</v>
      </c>
    </row>
    <row r="8" spans="2:52" ht="14.7" thickBot="1" x14ac:dyDescent="0.55000000000000004">
      <c r="B8" s="228" t="str">
        <f xml:space="preserve"> IF('USER INPUTS'!H8:H11="","-", 'USER INPUTS'!H8:H11)</f>
        <v>-</v>
      </c>
      <c r="C8" s="6" t="s">
        <v>44</v>
      </c>
      <c r="D8" s="4" t="str">
        <f>IFERROR(AVERAGE('USER INPUTS'!J8:L8),"-")</f>
        <v>-</v>
      </c>
      <c r="E8" s="7" t="str">
        <f>IFERROR(STDEV('USER INPUTS'!J8:L8),"-")</f>
        <v>-</v>
      </c>
      <c r="H8" s="59">
        <v>16</v>
      </c>
      <c r="I8" s="12">
        <v>0</v>
      </c>
      <c r="J8" s="12">
        <v>1</v>
      </c>
      <c r="K8" s="12">
        <v>2</v>
      </c>
      <c r="L8" s="12">
        <v>3</v>
      </c>
      <c r="M8" s="12" t="str">
        <f t="shared" ca="1" si="0"/>
        <v>-</v>
      </c>
      <c r="N8" s="12" t="str">
        <f t="shared" ca="1" si="32"/>
        <v>-</v>
      </c>
      <c r="O8" s="12" t="str">
        <f t="shared" ca="1" si="1"/>
        <v>-</v>
      </c>
      <c r="P8" s="12" t="str">
        <f t="shared" ca="1" si="2"/>
        <v>-</v>
      </c>
      <c r="Q8" s="12" t="str">
        <f t="shared" ca="1" si="9"/>
        <v>-</v>
      </c>
      <c r="R8" s="12" t="str">
        <f t="shared" ca="1" si="10"/>
        <v>-</v>
      </c>
      <c r="S8" s="12" t="str">
        <f t="shared" ca="1" si="3"/>
        <v>-</v>
      </c>
      <c r="T8" s="12" t="str">
        <f t="shared" ca="1" si="4"/>
        <v>-</v>
      </c>
      <c r="U8" s="12" t="str">
        <f t="shared" ca="1" si="5"/>
        <v>-</v>
      </c>
      <c r="V8" s="60" t="str">
        <f t="shared" ca="1" si="6"/>
        <v>-</v>
      </c>
      <c r="X8" s="59" t="str">
        <f t="shared" ca="1" si="11"/>
        <v>-</v>
      </c>
      <c r="Y8" s="12" t="str">
        <f t="shared" ca="1" si="12"/>
        <v>-</v>
      </c>
      <c r="Z8" s="12" t="str">
        <f t="shared" ca="1" si="13"/>
        <v>-</v>
      </c>
      <c r="AA8" s="60" t="str">
        <f t="shared" ca="1" si="14"/>
        <v>-</v>
      </c>
      <c r="AC8" s="59" t="str">
        <f t="shared" ca="1" si="15"/>
        <v>-</v>
      </c>
      <c r="AD8" s="12" t="str">
        <f t="shared" ca="1" si="16"/>
        <v>-</v>
      </c>
      <c r="AE8" s="12" t="str">
        <f t="shared" ca="1" si="17"/>
        <v>-</v>
      </c>
      <c r="AF8" s="62" t="str">
        <f t="shared" ca="1" si="18"/>
        <v>-</v>
      </c>
      <c r="AG8" s="12" t="str">
        <f t="shared" ca="1" si="19"/>
        <v>-</v>
      </c>
      <c r="AH8" s="12" t="str">
        <f t="shared" ca="1" si="20"/>
        <v>-</v>
      </c>
      <c r="AI8" s="60" t="str">
        <f t="shared" ca="1" si="7"/>
        <v>-</v>
      </c>
      <c r="AJ8" s="12"/>
      <c r="AK8" s="59" t="str">
        <f t="shared" ca="1" si="21"/>
        <v>-</v>
      </c>
      <c r="AL8" s="12" t="str">
        <f t="shared" ca="1" si="22"/>
        <v>-</v>
      </c>
      <c r="AM8" s="12" t="str">
        <f t="shared" ca="1" si="23"/>
        <v>-</v>
      </c>
      <c r="AN8" s="12" t="str">
        <f t="shared" ca="1" si="24"/>
        <v>-</v>
      </c>
      <c r="AO8" s="12" t="str">
        <f t="shared" ca="1" si="25"/>
        <v>-</v>
      </c>
      <c r="AP8" s="62" t="str">
        <f t="shared" ca="1" si="26"/>
        <v>-</v>
      </c>
      <c r="AQ8" s="60" t="str">
        <f t="shared" ca="1" si="8"/>
        <v>-</v>
      </c>
      <c r="AR8" s="12"/>
      <c r="AS8" s="59" t="str">
        <f t="shared" ca="1" si="27"/>
        <v>-</v>
      </c>
      <c r="AT8" s="60" t="str">
        <f t="shared" ca="1" si="28"/>
        <v>-</v>
      </c>
      <c r="AU8" s="12"/>
      <c r="AV8" s="59" t="str">
        <f t="shared" ca="1" si="29"/>
        <v>-</v>
      </c>
      <c r="AW8" s="60" t="str">
        <f t="shared" ca="1" si="30"/>
        <v>-</v>
      </c>
      <c r="AY8" s="119" t="b">
        <f t="shared" ca="1" si="31"/>
        <v>1</v>
      </c>
      <c r="AZ8" s="12" t="b">
        <f t="shared" ca="1" si="33"/>
        <v>1</v>
      </c>
    </row>
    <row r="9" spans="2:52" ht="14.7" thickBot="1" x14ac:dyDescent="0.55000000000000004">
      <c r="B9" s="229"/>
      <c r="C9" s="1" t="s">
        <v>45</v>
      </c>
      <c r="D9" s="4" t="str">
        <f>IFERROR(AVERAGE('USER INPUTS'!J9:L9),"-")</f>
        <v>-</v>
      </c>
      <c r="E9" s="7" t="str">
        <f>IFERROR(STDEV('USER INPUTS'!J9:L9),"-")</f>
        <v>-</v>
      </c>
      <c r="H9" s="59">
        <v>20</v>
      </c>
      <c r="I9" s="12">
        <v>0</v>
      </c>
      <c r="J9" s="12">
        <v>1</v>
      </c>
      <c r="K9" s="12">
        <v>2</v>
      </c>
      <c r="L9" s="12">
        <v>3</v>
      </c>
      <c r="M9" s="12" t="str">
        <f t="shared" ca="1" si="0"/>
        <v>-</v>
      </c>
      <c r="N9" s="12" t="str">
        <f t="shared" ca="1" si="32"/>
        <v>-</v>
      </c>
      <c r="O9" s="12" t="str">
        <f t="shared" ca="1" si="1"/>
        <v>-</v>
      </c>
      <c r="P9" s="12" t="str">
        <f t="shared" ca="1" si="2"/>
        <v>-</v>
      </c>
      <c r="Q9" s="12" t="str">
        <f t="shared" ca="1" si="9"/>
        <v>-</v>
      </c>
      <c r="R9" s="12" t="str">
        <f t="shared" ca="1" si="10"/>
        <v>-</v>
      </c>
      <c r="S9" s="12" t="str">
        <f t="shared" ca="1" si="3"/>
        <v>-</v>
      </c>
      <c r="T9" s="12" t="str">
        <f t="shared" ca="1" si="4"/>
        <v>-</v>
      </c>
      <c r="U9" s="12" t="str">
        <f t="shared" ca="1" si="5"/>
        <v>-</v>
      </c>
      <c r="V9" s="60" t="str">
        <f t="shared" ca="1" si="6"/>
        <v>-</v>
      </c>
      <c r="X9" s="59" t="str">
        <f t="shared" ca="1" si="11"/>
        <v>-</v>
      </c>
      <c r="Y9" s="12" t="str">
        <f t="shared" ca="1" si="12"/>
        <v>-</v>
      </c>
      <c r="Z9" s="12" t="str">
        <f t="shared" ca="1" si="13"/>
        <v>-</v>
      </c>
      <c r="AA9" s="60" t="str">
        <f t="shared" ca="1" si="14"/>
        <v>-</v>
      </c>
      <c r="AC9" s="59" t="str">
        <f t="shared" ca="1" si="15"/>
        <v>-</v>
      </c>
      <c r="AD9" s="12" t="str">
        <f t="shared" ca="1" si="16"/>
        <v>-</v>
      </c>
      <c r="AE9" s="12" t="str">
        <f t="shared" ca="1" si="17"/>
        <v>-</v>
      </c>
      <c r="AF9" s="62" t="str">
        <f t="shared" ca="1" si="18"/>
        <v>-</v>
      </c>
      <c r="AG9" s="12" t="str">
        <f t="shared" ca="1" si="19"/>
        <v>-</v>
      </c>
      <c r="AH9" s="12" t="str">
        <f t="shared" ca="1" si="20"/>
        <v>-</v>
      </c>
      <c r="AI9" s="60" t="str">
        <f t="shared" ca="1" si="7"/>
        <v>-</v>
      </c>
      <c r="AJ9" s="12"/>
      <c r="AK9" s="59" t="str">
        <f t="shared" ca="1" si="21"/>
        <v>-</v>
      </c>
      <c r="AL9" s="12" t="str">
        <f t="shared" ca="1" si="22"/>
        <v>-</v>
      </c>
      <c r="AM9" s="12" t="str">
        <f t="shared" ca="1" si="23"/>
        <v>-</v>
      </c>
      <c r="AN9" s="12" t="str">
        <f t="shared" ca="1" si="24"/>
        <v>-</v>
      </c>
      <c r="AO9" s="12" t="str">
        <f t="shared" ca="1" si="25"/>
        <v>-</v>
      </c>
      <c r="AP9" s="62" t="str">
        <f t="shared" ca="1" si="26"/>
        <v>-</v>
      </c>
      <c r="AQ9" s="60" t="str">
        <f t="shared" ca="1" si="8"/>
        <v>-</v>
      </c>
      <c r="AR9" s="12"/>
      <c r="AS9" s="59" t="str">
        <f t="shared" ca="1" si="27"/>
        <v>-</v>
      </c>
      <c r="AT9" s="60" t="str">
        <f t="shared" ca="1" si="28"/>
        <v>-</v>
      </c>
      <c r="AU9" s="12"/>
      <c r="AV9" s="59" t="str">
        <f t="shared" ca="1" si="29"/>
        <v>-</v>
      </c>
      <c r="AW9" s="60" t="str">
        <f t="shared" ca="1" si="30"/>
        <v>-</v>
      </c>
      <c r="AY9" s="119" t="b">
        <f t="shared" ca="1" si="31"/>
        <v>1</v>
      </c>
      <c r="AZ9" s="12" t="b">
        <f t="shared" ca="1" si="33"/>
        <v>1</v>
      </c>
    </row>
    <row r="10" spans="2:52" ht="14.7" thickBot="1" x14ac:dyDescent="0.55000000000000004">
      <c r="B10" s="229"/>
      <c r="C10" s="1" t="s">
        <v>41</v>
      </c>
      <c r="D10" s="4" t="str">
        <f>IFERROR(AVERAGE('USER INPUTS'!J10:L10),"-")</f>
        <v>-</v>
      </c>
      <c r="E10" s="7" t="str">
        <f>IFERROR(STDEV('USER INPUTS'!J10:L10),"-")</f>
        <v>-</v>
      </c>
      <c r="H10" s="59">
        <v>24</v>
      </c>
      <c r="I10" s="12">
        <v>0</v>
      </c>
      <c r="J10" s="12">
        <v>1</v>
      </c>
      <c r="K10" s="12">
        <v>2</v>
      </c>
      <c r="L10" s="12">
        <v>3</v>
      </c>
      <c r="M10" s="12" t="str">
        <f t="shared" ca="1" si="0"/>
        <v>-</v>
      </c>
      <c r="N10" s="12" t="str">
        <f t="shared" ca="1" si="32"/>
        <v>-</v>
      </c>
      <c r="O10" s="12" t="str">
        <f t="shared" ca="1" si="1"/>
        <v>-</v>
      </c>
      <c r="P10" s="12" t="str">
        <f t="shared" ca="1" si="2"/>
        <v>-</v>
      </c>
      <c r="Q10" s="12" t="str">
        <f t="shared" ca="1" si="9"/>
        <v>-</v>
      </c>
      <c r="R10" s="12" t="str">
        <f t="shared" ca="1" si="10"/>
        <v>-</v>
      </c>
      <c r="S10" s="12" t="str">
        <f t="shared" ca="1" si="3"/>
        <v>-</v>
      </c>
      <c r="T10" s="12" t="str">
        <f t="shared" ca="1" si="4"/>
        <v>-</v>
      </c>
      <c r="U10" s="12" t="str">
        <f t="shared" ca="1" si="5"/>
        <v>-</v>
      </c>
      <c r="V10" s="60" t="str">
        <f t="shared" ca="1" si="6"/>
        <v>-</v>
      </c>
      <c r="X10" s="59" t="str">
        <f t="shared" ca="1" si="11"/>
        <v>-</v>
      </c>
      <c r="Y10" s="12" t="str">
        <f t="shared" ca="1" si="12"/>
        <v>-</v>
      </c>
      <c r="Z10" s="12" t="str">
        <f t="shared" ca="1" si="13"/>
        <v>-</v>
      </c>
      <c r="AA10" s="60" t="str">
        <f t="shared" ca="1" si="14"/>
        <v>-</v>
      </c>
      <c r="AC10" s="59" t="str">
        <f t="shared" ca="1" si="15"/>
        <v>-</v>
      </c>
      <c r="AD10" s="12" t="str">
        <f t="shared" ca="1" si="16"/>
        <v>-</v>
      </c>
      <c r="AE10" s="12" t="str">
        <f t="shared" ca="1" si="17"/>
        <v>-</v>
      </c>
      <c r="AF10" s="62" t="str">
        <f t="shared" ca="1" si="18"/>
        <v>-</v>
      </c>
      <c r="AG10" s="12" t="str">
        <f t="shared" ca="1" si="19"/>
        <v>-</v>
      </c>
      <c r="AH10" s="12" t="str">
        <f t="shared" ca="1" si="20"/>
        <v>-</v>
      </c>
      <c r="AI10" s="60" t="str">
        <f t="shared" ca="1" si="7"/>
        <v>-</v>
      </c>
      <c r="AJ10" s="12"/>
      <c r="AK10" s="59" t="str">
        <f t="shared" ca="1" si="21"/>
        <v>-</v>
      </c>
      <c r="AL10" s="12" t="str">
        <f t="shared" ca="1" si="22"/>
        <v>-</v>
      </c>
      <c r="AM10" s="12" t="str">
        <f t="shared" ca="1" si="23"/>
        <v>-</v>
      </c>
      <c r="AN10" s="12" t="str">
        <f t="shared" ca="1" si="24"/>
        <v>-</v>
      </c>
      <c r="AO10" s="12" t="str">
        <f t="shared" ca="1" si="25"/>
        <v>-</v>
      </c>
      <c r="AP10" s="62" t="str">
        <f t="shared" ca="1" si="26"/>
        <v>-</v>
      </c>
      <c r="AQ10" s="60" t="str">
        <f t="shared" ca="1" si="8"/>
        <v>-</v>
      </c>
      <c r="AR10" s="12"/>
      <c r="AS10" s="59" t="str">
        <f t="shared" ca="1" si="27"/>
        <v>-</v>
      </c>
      <c r="AT10" s="60" t="str">
        <f t="shared" ca="1" si="28"/>
        <v>-</v>
      </c>
      <c r="AU10" s="12"/>
      <c r="AV10" s="59" t="str">
        <f t="shared" ca="1" si="29"/>
        <v>-</v>
      </c>
      <c r="AW10" s="60" t="str">
        <f t="shared" ca="1" si="30"/>
        <v>-</v>
      </c>
      <c r="AY10" s="119" t="b">
        <f t="shared" ca="1" si="31"/>
        <v>1</v>
      </c>
      <c r="AZ10" s="12" t="b">
        <f t="shared" ca="1" si="33"/>
        <v>1</v>
      </c>
    </row>
    <row r="11" spans="2:52" ht="14.7" thickBot="1" x14ac:dyDescent="0.55000000000000004">
      <c r="B11" s="230"/>
      <c r="C11" s="5" t="s">
        <v>30</v>
      </c>
      <c r="D11" s="4" t="str">
        <f>IFERROR(AVERAGE('USER INPUTS'!J11:L11),"-")</f>
        <v>-</v>
      </c>
      <c r="E11" s="7" t="str">
        <f>IFERROR(STDEV('USER INPUTS'!J11:L11),"-")</f>
        <v>-</v>
      </c>
      <c r="H11" s="59">
        <v>28</v>
      </c>
      <c r="I11" s="12">
        <v>0</v>
      </c>
      <c r="J11" s="12">
        <v>1</v>
      </c>
      <c r="K11" s="12">
        <v>2</v>
      </c>
      <c r="L11" s="12">
        <v>3</v>
      </c>
      <c r="M11" s="12" t="str">
        <f t="shared" ca="1" si="0"/>
        <v>-</v>
      </c>
      <c r="N11" s="12" t="str">
        <f t="shared" ca="1" si="32"/>
        <v>-</v>
      </c>
      <c r="O11" s="12" t="str">
        <f t="shared" ca="1" si="1"/>
        <v>-</v>
      </c>
      <c r="P11" s="12" t="str">
        <f t="shared" ca="1" si="2"/>
        <v>-</v>
      </c>
      <c r="Q11" s="12" t="str">
        <f t="shared" ca="1" si="9"/>
        <v>-</v>
      </c>
      <c r="R11" s="12" t="str">
        <f t="shared" ca="1" si="10"/>
        <v>-</v>
      </c>
      <c r="S11" s="12" t="str">
        <f t="shared" ca="1" si="3"/>
        <v>-</v>
      </c>
      <c r="T11" s="12" t="str">
        <f t="shared" ca="1" si="4"/>
        <v>-</v>
      </c>
      <c r="U11" s="12" t="str">
        <f t="shared" ca="1" si="5"/>
        <v>-</v>
      </c>
      <c r="V11" s="60" t="str">
        <f t="shared" ca="1" si="6"/>
        <v>-</v>
      </c>
      <c r="X11" s="59" t="str">
        <f t="shared" ca="1" si="11"/>
        <v>-</v>
      </c>
      <c r="Y11" s="12" t="str">
        <f t="shared" ca="1" si="12"/>
        <v>-</v>
      </c>
      <c r="Z11" s="12" t="str">
        <f t="shared" ca="1" si="13"/>
        <v>-</v>
      </c>
      <c r="AA11" s="60" t="str">
        <f t="shared" ca="1" si="14"/>
        <v>-</v>
      </c>
      <c r="AC11" s="59" t="str">
        <f t="shared" ca="1" si="15"/>
        <v>-</v>
      </c>
      <c r="AD11" s="12" t="str">
        <f t="shared" ca="1" si="16"/>
        <v>-</v>
      </c>
      <c r="AE11" s="12" t="str">
        <f t="shared" ca="1" si="17"/>
        <v>-</v>
      </c>
      <c r="AF11" s="62" t="str">
        <f t="shared" ca="1" si="18"/>
        <v>-</v>
      </c>
      <c r="AG11" s="12" t="str">
        <f t="shared" ca="1" si="19"/>
        <v>-</v>
      </c>
      <c r="AH11" s="12" t="str">
        <f t="shared" ca="1" si="20"/>
        <v>-</v>
      </c>
      <c r="AI11" s="60" t="str">
        <f t="shared" ca="1" si="7"/>
        <v>-</v>
      </c>
      <c r="AJ11" s="12"/>
      <c r="AK11" s="59" t="str">
        <f t="shared" ca="1" si="21"/>
        <v>-</v>
      </c>
      <c r="AL11" s="12" t="str">
        <f t="shared" ca="1" si="22"/>
        <v>-</v>
      </c>
      <c r="AM11" s="12" t="str">
        <f t="shared" ca="1" si="23"/>
        <v>-</v>
      </c>
      <c r="AN11" s="12" t="str">
        <f t="shared" ca="1" si="24"/>
        <v>-</v>
      </c>
      <c r="AO11" s="12" t="str">
        <f t="shared" ca="1" si="25"/>
        <v>-</v>
      </c>
      <c r="AP11" s="62" t="str">
        <f t="shared" ca="1" si="26"/>
        <v>-</v>
      </c>
      <c r="AQ11" s="60" t="str">
        <f t="shared" ca="1" si="8"/>
        <v>-</v>
      </c>
      <c r="AR11" s="12"/>
      <c r="AS11" s="59" t="str">
        <f t="shared" ca="1" si="27"/>
        <v>-</v>
      </c>
      <c r="AT11" s="60" t="str">
        <f t="shared" ca="1" si="28"/>
        <v>-</v>
      </c>
      <c r="AU11" s="12"/>
      <c r="AV11" s="59" t="str">
        <f t="shared" ca="1" si="29"/>
        <v>-</v>
      </c>
      <c r="AW11" s="60" t="str">
        <f t="shared" ca="1" si="30"/>
        <v>-</v>
      </c>
      <c r="AY11" s="119" t="b">
        <f t="shared" ca="1" si="31"/>
        <v>1</v>
      </c>
      <c r="AZ11" s="12" t="b">
        <f t="shared" ca="1" si="33"/>
        <v>1</v>
      </c>
    </row>
    <row r="12" spans="2:52" ht="14.7" thickBot="1" x14ac:dyDescent="0.55000000000000004">
      <c r="B12" s="228" t="str">
        <f xml:space="preserve"> IF('USER INPUTS'!H12:H15="", "-", 'USER INPUTS'!H12:H15)</f>
        <v>-</v>
      </c>
      <c r="C12" s="6" t="s">
        <v>44</v>
      </c>
      <c r="D12" s="4" t="str">
        <f>IFERROR(AVERAGE('USER INPUTS'!J12:L12),"-")</f>
        <v>-</v>
      </c>
      <c r="E12" s="7" t="str">
        <f>IFERROR(STDEV('USER INPUTS'!J12:L12),"-")</f>
        <v>-</v>
      </c>
      <c r="H12" s="59">
        <v>32</v>
      </c>
      <c r="I12" s="12">
        <v>0</v>
      </c>
      <c r="J12" s="12">
        <v>1</v>
      </c>
      <c r="K12" s="12">
        <v>2</v>
      </c>
      <c r="L12" s="12">
        <v>3</v>
      </c>
      <c r="M12" s="12" t="str">
        <f t="shared" ca="1" si="0"/>
        <v>-</v>
      </c>
      <c r="N12" s="12" t="str">
        <f t="shared" ca="1" si="32"/>
        <v>-</v>
      </c>
      <c r="O12" s="12" t="str">
        <f t="shared" ca="1" si="1"/>
        <v>-</v>
      </c>
      <c r="P12" s="12" t="str">
        <f t="shared" ca="1" si="2"/>
        <v>-</v>
      </c>
      <c r="Q12" s="12" t="str">
        <f t="shared" ca="1" si="9"/>
        <v>-</v>
      </c>
      <c r="R12" s="12" t="str">
        <f t="shared" ca="1" si="10"/>
        <v>-</v>
      </c>
      <c r="S12" s="12" t="str">
        <f t="shared" ca="1" si="3"/>
        <v>-</v>
      </c>
      <c r="T12" s="12" t="str">
        <f t="shared" ca="1" si="4"/>
        <v>-</v>
      </c>
      <c r="U12" s="12" t="str">
        <f t="shared" ca="1" si="5"/>
        <v>-</v>
      </c>
      <c r="V12" s="60" t="str">
        <f t="shared" ca="1" si="6"/>
        <v>-</v>
      </c>
      <c r="X12" s="59" t="str">
        <f t="shared" ca="1" si="11"/>
        <v>-</v>
      </c>
      <c r="Y12" s="12" t="str">
        <f t="shared" ca="1" si="12"/>
        <v>-</v>
      </c>
      <c r="Z12" s="12" t="str">
        <f t="shared" ca="1" si="13"/>
        <v>-</v>
      </c>
      <c r="AA12" s="60" t="str">
        <f t="shared" ca="1" si="14"/>
        <v>-</v>
      </c>
      <c r="AC12" s="59" t="str">
        <f t="shared" ca="1" si="15"/>
        <v>-</v>
      </c>
      <c r="AD12" s="12" t="str">
        <f t="shared" ca="1" si="16"/>
        <v>-</v>
      </c>
      <c r="AE12" s="12" t="str">
        <f t="shared" ca="1" si="17"/>
        <v>-</v>
      </c>
      <c r="AF12" s="62" t="str">
        <f t="shared" ca="1" si="18"/>
        <v>-</v>
      </c>
      <c r="AG12" s="12" t="str">
        <f t="shared" ca="1" si="19"/>
        <v>-</v>
      </c>
      <c r="AH12" s="12" t="str">
        <f t="shared" ca="1" si="20"/>
        <v>-</v>
      </c>
      <c r="AI12" s="60" t="str">
        <f t="shared" ca="1" si="7"/>
        <v>-</v>
      </c>
      <c r="AJ12" s="12"/>
      <c r="AK12" s="59" t="str">
        <f t="shared" ca="1" si="21"/>
        <v>-</v>
      </c>
      <c r="AL12" s="12" t="str">
        <f t="shared" ca="1" si="22"/>
        <v>-</v>
      </c>
      <c r="AM12" s="12" t="str">
        <f t="shared" ca="1" si="23"/>
        <v>-</v>
      </c>
      <c r="AN12" s="12" t="str">
        <f t="shared" ca="1" si="24"/>
        <v>-</v>
      </c>
      <c r="AO12" s="12" t="str">
        <f t="shared" ca="1" si="25"/>
        <v>-</v>
      </c>
      <c r="AP12" s="62" t="str">
        <f t="shared" ca="1" si="26"/>
        <v>-</v>
      </c>
      <c r="AQ12" s="60" t="str">
        <f t="shared" ca="1" si="8"/>
        <v>-</v>
      </c>
      <c r="AR12" s="12"/>
      <c r="AS12" s="59" t="str">
        <f t="shared" ca="1" si="27"/>
        <v>-</v>
      </c>
      <c r="AT12" s="60" t="str">
        <f t="shared" ca="1" si="28"/>
        <v>-</v>
      </c>
      <c r="AU12" s="12"/>
      <c r="AV12" s="59" t="str">
        <f t="shared" ca="1" si="29"/>
        <v>-</v>
      </c>
      <c r="AW12" s="60" t="str">
        <f t="shared" ca="1" si="30"/>
        <v>-</v>
      </c>
      <c r="AY12" s="119" t="b">
        <f t="shared" ca="1" si="31"/>
        <v>1</v>
      </c>
      <c r="AZ12" s="12" t="b">
        <f t="shared" ca="1" si="33"/>
        <v>1</v>
      </c>
    </row>
    <row r="13" spans="2:52" ht="14.7" thickBot="1" x14ac:dyDescent="0.55000000000000004">
      <c r="B13" s="229"/>
      <c r="C13" s="1" t="s">
        <v>45</v>
      </c>
      <c r="D13" s="4" t="str">
        <f>IFERROR(AVERAGE('USER INPUTS'!J13:L13),"-")</f>
        <v>-</v>
      </c>
      <c r="E13" s="7" t="str">
        <f>IFERROR(STDEV('USER INPUTS'!J13:L13),"-")</f>
        <v>-</v>
      </c>
      <c r="H13" s="59">
        <v>36</v>
      </c>
      <c r="I13" s="12">
        <v>0</v>
      </c>
      <c r="J13" s="12">
        <v>1</v>
      </c>
      <c r="K13" s="12">
        <v>2</v>
      </c>
      <c r="L13" s="12">
        <v>3</v>
      </c>
      <c r="M13" s="12" t="str">
        <f t="shared" ca="1" si="0"/>
        <v>-</v>
      </c>
      <c r="N13" s="12" t="str">
        <f t="shared" ca="1" si="32"/>
        <v>-</v>
      </c>
      <c r="O13" s="12" t="str">
        <f t="shared" ca="1" si="1"/>
        <v>-</v>
      </c>
      <c r="P13" s="12" t="str">
        <f t="shared" ca="1" si="2"/>
        <v>-</v>
      </c>
      <c r="Q13" s="12" t="str">
        <f t="shared" ca="1" si="9"/>
        <v>-</v>
      </c>
      <c r="R13" s="12" t="str">
        <f t="shared" ca="1" si="10"/>
        <v>-</v>
      </c>
      <c r="S13" s="12" t="str">
        <f t="shared" ca="1" si="3"/>
        <v>-</v>
      </c>
      <c r="T13" s="12" t="str">
        <f t="shared" ca="1" si="4"/>
        <v>-</v>
      </c>
      <c r="U13" s="12" t="str">
        <f t="shared" ca="1" si="5"/>
        <v>-</v>
      </c>
      <c r="V13" s="60" t="str">
        <f t="shared" ca="1" si="6"/>
        <v>-</v>
      </c>
      <c r="X13" s="59" t="str">
        <f t="shared" ca="1" si="11"/>
        <v>-</v>
      </c>
      <c r="Y13" s="12" t="str">
        <f t="shared" ca="1" si="12"/>
        <v>-</v>
      </c>
      <c r="Z13" s="12" t="str">
        <f t="shared" ca="1" si="13"/>
        <v>-</v>
      </c>
      <c r="AA13" s="60" t="str">
        <f t="shared" ca="1" si="14"/>
        <v>-</v>
      </c>
      <c r="AC13" s="59" t="str">
        <f t="shared" ca="1" si="15"/>
        <v>-</v>
      </c>
      <c r="AD13" s="12" t="str">
        <f t="shared" ca="1" si="16"/>
        <v>-</v>
      </c>
      <c r="AE13" s="12" t="str">
        <f t="shared" ca="1" si="17"/>
        <v>-</v>
      </c>
      <c r="AF13" s="62" t="str">
        <f t="shared" ca="1" si="18"/>
        <v>-</v>
      </c>
      <c r="AG13" s="12" t="str">
        <f t="shared" ca="1" si="19"/>
        <v>-</v>
      </c>
      <c r="AH13" s="12" t="str">
        <f t="shared" ca="1" si="20"/>
        <v>-</v>
      </c>
      <c r="AI13" s="60" t="str">
        <f t="shared" ca="1" si="7"/>
        <v>-</v>
      </c>
      <c r="AJ13" s="12"/>
      <c r="AK13" s="59" t="str">
        <f t="shared" ca="1" si="21"/>
        <v>-</v>
      </c>
      <c r="AL13" s="12" t="str">
        <f t="shared" ca="1" si="22"/>
        <v>-</v>
      </c>
      <c r="AM13" s="12" t="str">
        <f t="shared" ca="1" si="23"/>
        <v>-</v>
      </c>
      <c r="AN13" s="12" t="str">
        <f t="shared" ca="1" si="24"/>
        <v>-</v>
      </c>
      <c r="AO13" s="12" t="str">
        <f t="shared" ca="1" si="25"/>
        <v>-</v>
      </c>
      <c r="AP13" s="62" t="str">
        <f t="shared" ca="1" si="26"/>
        <v>-</v>
      </c>
      <c r="AQ13" s="60" t="str">
        <f t="shared" ca="1" si="8"/>
        <v>-</v>
      </c>
      <c r="AR13" s="12"/>
      <c r="AS13" s="59" t="str">
        <f t="shared" ca="1" si="27"/>
        <v>-</v>
      </c>
      <c r="AT13" s="60" t="str">
        <f t="shared" ca="1" si="28"/>
        <v>-</v>
      </c>
      <c r="AU13" s="12"/>
      <c r="AV13" s="59" t="str">
        <f t="shared" ca="1" si="29"/>
        <v>-</v>
      </c>
      <c r="AW13" s="60" t="str">
        <f t="shared" ca="1" si="30"/>
        <v>-</v>
      </c>
      <c r="AY13" s="119" t="b">
        <f t="shared" ca="1" si="31"/>
        <v>1</v>
      </c>
      <c r="AZ13" s="12" t="b">
        <f t="shared" ca="1" si="33"/>
        <v>1</v>
      </c>
    </row>
    <row r="14" spans="2:52" ht="14.7" thickBot="1" x14ac:dyDescent="0.55000000000000004">
      <c r="B14" s="229"/>
      <c r="C14" s="1" t="s">
        <v>41</v>
      </c>
      <c r="D14" s="4" t="str">
        <f>IFERROR(AVERAGE('USER INPUTS'!J14:L14),"-")</f>
        <v>-</v>
      </c>
      <c r="E14" s="7" t="str">
        <f>IFERROR(STDEV('USER INPUTS'!J14:L14),"-")</f>
        <v>-</v>
      </c>
      <c r="H14" s="63">
        <v>40</v>
      </c>
      <c r="I14" s="61">
        <v>0</v>
      </c>
      <c r="J14" s="61">
        <v>1</v>
      </c>
      <c r="K14" s="61">
        <v>2</v>
      </c>
      <c r="L14" s="61">
        <v>3</v>
      </c>
      <c r="M14" s="61" t="str">
        <f t="shared" ca="1" si="0"/>
        <v>-</v>
      </c>
      <c r="N14" s="61" t="str">
        <f t="shared" ca="1" si="32"/>
        <v>-</v>
      </c>
      <c r="O14" s="61" t="str">
        <f t="shared" ca="1" si="1"/>
        <v>-</v>
      </c>
      <c r="P14" s="61" t="str">
        <f t="shared" ca="1" si="2"/>
        <v>-</v>
      </c>
      <c r="Q14" s="61" t="str">
        <f t="shared" ca="1" si="9"/>
        <v>-</v>
      </c>
      <c r="R14" s="61" t="str">
        <f t="shared" ca="1" si="10"/>
        <v>-</v>
      </c>
      <c r="S14" s="61" t="str">
        <f t="shared" ca="1" si="3"/>
        <v>-</v>
      </c>
      <c r="T14" s="61" t="str">
        <f t="shared" ca="1" si="4"/>
        <v>-</v>
      </c>
      <c r="U14" s="61" t="str">
        <f t="shared" ca="1" si="5"/>
        <v>-</v>
      </c>
      <c r="V14" s="64" t="str">
        <f t="shared" ca="1" si="6"/>
        <v>-</v>
      </c>
      <c r="X14" s="63" t="str">
        <f t="shared" ca="1" si="11"/>
        <v>-</v>
      </c>
      <c r="Y14" s="61" t="str">
        <f t="shared" ca="1" si="12"/>
        <v>-</v>
      </c>
      <c r="Z14" s="61" t="str">
        <f t="shared" ca="1" si="13"/>
        <v>-</v>
      </c>
      <c r="AA14" s="64" t="str">
        <f t="shared" ca="1" si="14"/>
        <v>-</v>
      </c>
      <c r="AC14" s="63" t="str">
        <f t="shared" ca="1" si="15"/>
        <v>-</v>
      </c>
      <c r="AD14" s="61" t="str">
        <f t="shared" ca="1" si="16"/>
        <v>-</v>
      </c>
      <c r="AE14" s="61" t="str">
        <f t="shared" ca="1" si="17"/>
        <v>-</v>
      </c>
      <c r="AF14" s="204" t="str">
        <f t="shared" ca="1" si="18"/>
        <v>-</v>
      </c>
      <c r="AG14" s="61" t="str">
        <f t="shared" ca="1" si="19"/>
        <v>-</v>
      </c>
      <c r="AH14" s="61" t="str">
        <f t="shared" ca="1" si="20"/>
        <v>-</v>
      </c>
      <c r="AI14" s="64" t="str">
        <f t="shared" ca="1" si="7"/>
        <v>-</v>
      </c>
      <c r="AJ14" s="12"/>
      <c r="AK14" s="63" t="str">
        <f t="shared" ca="1" si="21"/>
        <v>-</v>
      </c>
      <c r="AL14" s="61" t="str">
        <f t="shared" ca="1" si="22"/>
        <v>-</v>
      </c>
      <c r="AM14" s="61" t="str">
        <f t="shared" ca="1" si="23"/>
        <v>-</v>
      </c>
      <c r="AN14" s="61" t="str">
        <f t="shared" ca="1" si="24"/>
        <v>-</v>
      </c>
      <c r="AO14" s="61" t="str">
        <f t="shared" ca="1" si="25"/>
        <v>-</v>
      </c>
      <c r="AP14" s="204" t="str">
        <f t="shared" ca="1" si="26"/>
        <v>-</v>
      </c>
      <c r="AQ14" s="64" t="str">
        <f t="shared" ca="1" si="8"/>
        <v>-</v>
      </c>
      <c r="AR14" s="12"/>
      <c r="AS14" s="63" t="str">
        <f t="shared" ca="1" si="27"/>
        <v>-</v>
      </c>
      <c r="AT14" s="64" t="str">
        <f t="shared" ca="1" si="28"/>
        <v>-</v>
      </c>
      <c r="AU14" s="12"/>
      <c r="AV14" s="63" t="str">
        <f t="shared" ca="1" si="29"/>
        <v>-</v>
      </c>
      <c r="AW14" s="64" t="str">
        <f t="shared" ca="1" si="30"/>
        <v>-</v>
      </c>
      <c r="AY14" s="120" t="b">
        <f t="shared" ca="1" si="31"/>
        <v>1</v>
      </c>
      <c r="AZ14" s="12" t="b">
        <f t="shared" ca="1" si="33"/>
        <v>1</v>
      </c>
    </row>
    <row r="15" spans="2:52" ht="14.7" thickBot="1" x14ac:dyDescent="0.55000000000000004">
      <c r="B15" s="230"/>
      <c r="C15" s="5" t="s">
        <v>30</v>
      </c>
      <c r="D15" s="4" t="str">
        <f>IFERROR(AVERAGE('USER INPUTS'!J15:L15),"-")</f>
        <v>-</v>
      </c>
      <c r="E15" s="7" t="str">
        <f>IFERROR(STDEV('USER INPUTS'!J15:L15),"-")</f>
        <v>-</v>
      </c>
      <c r="H15" t="e">
        <f>NA()</f>
        <v>#N/A</v>
      </c>
      <c r="I15" t="e">
        <f>NA()</f>
        <v>#N/A</v>
      </c>
      <c r="J15" t="e">
        <f>NA()</f>
        <v>#N/A</v>
      </c>
      <c r="K15" t="e">
        <f>NA()</f>
        <v>#N/A</v>
      </c>
      <c r="L15" t="e">
        <f>NA()</f>
        <v>#N/A</v>
      </c>
      <c r="M15" t="e">
        <f>NA()</f>
        <v>#N/A</v>
      </c>
      <c r="N15" t="e">
        <f>NA()</f>
        <v>#N/A</v>
      </c>
      <c r="O15" t="e">
        <f>NA()</f>
        <v>#N/A</v>
      </c>
      <c r="P15" t="e">
        <f>NA()</f>
        <v>#N/A</v>
      </c>
      <c r="Q15" t="e">
        <f>NA()</f>
        <v>#N/A</v>
      </c>
      <c r="R15" t="e">
        <f>NA()</f>
        <v>#N/A</v>
      </c>
      <c r="S15" t="e">
        <f>NA()</f>
        <v>#N/A</v>
      </c>
      <c r="T15" t="e">
        <f>NA()</f>
        <v>#N/A</v>
      </c>
      <c r="U15" t="e">
        <f>NA()</f>
        <v>#N/A</v>
      </c>
      <c r="V15" t="e">
        <f>NA()</f>
        <v>#N/A</v>
      </c>
      <c r="W15" t="e">
        <f>NA()</f>
        <v>#N/A</v>
      </c>
      <c r="X15" t="e">
        <f>NA()</f>
        <v>#N/A</v>
      </c>
      <c r="Y15" t="e">
        <f>NA()</f>
        <v>#N/A</v>
      </c>
      <c r="Z15" t="e">
        <f>NA()</f>
        <v>#N/A</v>
      </c>
      <c r="AA15" t="e">
        <f>NA()</f>
        <v>#N/A</v>
      </c>
      <c r="AC15" s="12" t="e">
        <f>NA()</f>
        <v>#N/A</v>
      </c>
      <c r="AD15" s="12" t="e">
        <f>NA()</f>
        <v>#N/A</v>
      </c>
      <c r="AE15" s="12" t="e">
        <f>NA()</f>
        <v>#N/A</v>
      </c>
      <c r="AF15" s="12" t="e">
        <f>NA()</f>
        <v>#N/A</v>
      </c>
      <c r="AG15" s="12" t="e">
        <f>NA()</f>
        <v>#N/A</v>
      </c>
      <c r="AH15" s="12" t="e">
        <f>NA()</f>
        <v>#N/A</v>
      </c>
      <c r="AI15" s="12" t="e">
        <f>NA()</f>
        <v>#N/A</v>
      </c>
      <c r="AK15" s="12" t="e">
        <f>NA()</f>
        <v>#N/A</v>
      </c>
      <c r="AL15" s="12" t="e">
        <f>NA()</f>
        <v>#N/A</v>
      </c>
      <c r="AM15" s="12" t="e">
        <f>NA()</f>
        <v>#N/A</v>
      </c>
      <c r="AN15" s="12" t="e">
        <f>NA()</f>
        <v>#N/A</v>
      </c>
      <c r="AO15" s="12" t="e">
        <f>NA()</f>
        <v>#N/A</v>
      </c>
      <c r="AP15" s="12" t="e">
        <f>NA()</f>
        <v>#N/A</v>
      </c>
      <c r="AQ15" s="12" t="e">
        <f>NA()</f>
        <v>#N/A</v>
      </c>
      <c r="AS15" s="12" t="e">
        <f>NA()</f>
        <v>#N/A</v>
      </c>
      <c r="AT15" s="12" t="e">
        <f>NA()</f>
        <v>#N/A</v>
      </c>
      <c r="AV15" s="12" t="e">
        <f>NA()</f>
        <v>#N/A</v>
      </c>
      <c r="AW15" s="12" t="e">
        <f>NA()</f>
        <v>#N/A</v>
      </c>
      <c r="AY15" t="e">
        <f>NA()</f>
        <v>#N/A</v>
      </c>
      <c r="AZ15" s="215" t="e">
        <f>NA()</f>
        <v>#N/A</v>
      </c>
    </row>
    <row r="16" spans="2:52" ht="14.7" thickBot="1" x14ac:dyDescent="0.55000000000000004">
      <c r="B16" s="228" t="str">
        <f xml:space="preserve"> IF('USER INPUTS'!H16:H19="", "-", 'USER INPUTS'!H16:H19)</f>
        <v>-</v>
      </c>
      <c r="C16" s="6" t="s">
        <v>44</v>
      </c>
      <c r="D16" s="4" t="str">
        <f>IFERROR(AVERAGE('USER INPUTS'!J16:L16),"-")</f>
        <v>-</v>
      </c>
      <c r="E16" s="7" t="str">
        <f>IFERROR(STDEV('USER INPUTS'!J16:L16),"-")</f>
        <v>-</v>
      </c>
    </row>
    <row r="17" spans="2:33" ht="14.7" thickBot="1" x14ac:dyDescent="0.55000000000000004">
      <c r="B17" s="229"/>
      <c r="C17" s="1" t="s">
        <v>45</v>
      </c>
      <c r="D17" s="4" t="str">
        <f>IFERROR(AVERAGE('USER INPUTS'!J17:L17),"-")</f>
        <v>-</v>
      </c>
      <c r="E17" s="7" t="str">
        <f>IFERROR(STDEV('USER INPUTS'!J17:L17),"-")</f>
        <v>-</v>
      </c>
    </row>
    <row r="18" spans="2:33" ht="14.7" thickBot="1" x14ac:dyDescent="0.55000000000000004">
      <c r="B18" s="229"/>
      <c r="C18" s="1" t="s">
        <v>41</v>
      </c>
      <c r="D18" s="4" t="str">
        <f>IFERROR(AVERAGE('USER INPUTS'!J18:L18),"-")</f>
        <v>-</v>
      </c>
      <c r="E18" s="7" t="str">
        <f>IFERROR(STDEV('USER INPUTS'!J18:L18),"-")</f>
        <v>-</v>
      </c>
    </row>
    <row r="19" spans="2:33" ht="14.7" thickBot="1" x14ac:dyDescent="0.55000000000000004">
      <c r="B19" s="230"/>
      <c r="C19" s="5" t="s">
        <v>30</v>
      </c>
      <c r="D19" s="4" t="str">
        <f>IFERROR(AVERAGE('USER INPUTS'!J19:L19),"-")</f>
        <v>-</v>
      </c>
      <c r="E19" s="7" t="str">
        <f>IFERROR(STDEV('USER INPUTS'!J19:L19),"-")</f>
        <v>-</v>
      </c>
    </row>
    <row r="20" spans="2:33" ht="14.7" thickBot="1" x14ac:dyDescent="0.55000000000000004">
      <c r="B20" s="228" t="str">
        <f xml:space="preserve"> IF('USER INPUTS'!H20:H23 ="", "-", 'USER INPUTS'!H20:H23)</f>
        <v>-</v>
      </c>
      <c r="C20" s="6" t="s">
        <v>44</v>
      </c>
      <c r="D20" s="4" t="str">
        <f>IFERROR(AVERAGE('USER INPUTS'!J20:L20),"-")</f>
        <v>-</v>
      </c>
      <c r="E20" s="7" t="str">
        <f>IFERROR(STDEV('USER INPUTS'!J20:L20),"-")</f>
        <v>-</v>
      </c>
      <c r="AC20" t="s">
        <v>44</v>
      </c>
      <c r="AD20" t="s">
        <v>44</v>
      </c>
      <c r="AF20" t="s">
        <v>45</v>
      </c>
      <c r="AG20" t="s">
        <v>45</v>
      </c>
    </row>
    <row r="21" spans="2:33" ht="16.5" customHeight="1" thickBot="1" x14ac:dyDescent="0.55000000000000004">
      <c r="B21" s="229"/>
      <c r="C21" s="1" t="s">
        <v>45</v>
      </c>
      <c r="D21" s="4" t="str">
        <f>IFERROR(AVERAGE('USER INPUTS'!J21:L21),"-")</f>
        <v>-</v>
      </c>
      <c r="E21" s="7" t="str">
        <f>IFERROR(STDEV('USER INPUTS'!J21:L21),"-")</f>
        <v>-</v>
      </c>
      <c r="H21" s="254" t="s">
        <v>24</v>
      </c>
      <c r="I21" s="255"/>
      <c r="J21" s="255"/>
      <c r="K21" s="255"/>
      <c r="L21" s="255"/>
      <c r="M21" s="255"/>
      <c r="N21" s="256"/>
      <c r="Q21" s="79" t="s">
        <v>24</v>
      </c>
      <c r="S21" s="79"/>
      <c r="T21" s="79"/>
      <c r="V21" s="79"/>
      <c r="W21" s="79"/>
      <c r="X21" s="79"/>
      <c r="Y21" s="79"/>
      <c r="AC21" t="s">
        <v>33</v>
      </c>
      <c r="AD21" t="s">
        <v>43</v>
      </c>
      <c r="AF21" t="s">
        <v>33</v>
      </c>
      <c r="AG21" t="s">
        <v>43</v>
      </c>
    </row>
    <row r="22" spans="2:33" ht="15.75" customHeight="1" thickBot="1" x14ac:dyDescent="0.55000000000000004">
      <c r="B22" s="229"/>
      <c r="C22" s="1" t="s">
        <v>41</v>
      </c>
      <c r="D22" s="4" t="str">
        <f>IFERROR(AVERAGE('USER INPUTS'!J22:L22),"-")</f>
        <v>-</v>
      </c>
      <c r="E22" s="7" t="str">
        <f>IFERROR(STDEV('USER INPUTS'!J22:L22),"-")</f>
        <v>-</v>
      </c>
      <c r="H22" s="245" t="s">
        <v>25</v>
      </c>
      <c r="I22" s="247" t="s">
        <v>4</v>
      </c>
      <c r="J22" s="248"/>
      <c r="K22" s="269" t="s">
        <v>10</v>
      </c>
      <c r="L22" s="270"/>
      <c r="M22" s="271" t="s">
        <v>26</v>
      </c>
      <c r="N22" s="265" t="s">
        <v>26</v>
      </c>
      <c r="P22" t="s">
        <v>5</v>
      </c>
      <c r="Q22" s="264" t="s">
        <v>25</v>
      </c>
      <c r="R22" s="79" t="s">
        <v>4</v>
      </c>
      <c r="U22" s="79"/>
      <c r="V22" s="79" t="s">
        <v>10</v>
      </c>
      <c r="Y22" s="79"/>
      <c r="Z22" s="80" t="s">
        <v>26</v>
      </c>
      <c r="AA22" s="80" t="s">
        <v>26</v>
      </c>
      <c r="AC22" s="36" t="s">
        <v>42</v>
      </c>
      <c r="AD22" s="36" t="s">
        <v>42</v>
      </c>
      <c r="AF22" s="36" t="s">
        <v>42</v>
      </c>
      <c r="AG22" s="36" t="s">
        <v>42</v>
      </c>
    </row>
    <row r="23" spans="2:33" ht="14.7" thickBot="1" x14ac:dyDescent="0.55000000000000004">
      <c r="B23" s="230"/>
      <c r="C23" s="5" t="s">
        <v>30</v>
      </c>
      <c r="D23" s="4" t="str">
        <f>IFERROR(AVERAGE('USER INPUTS'!J23:L23),"-")</f>
        <v>-</v>
      </c>
      <c r="E23" s="7" t="str">
        <f>IFERROR(STDEV('USER INPUTS'!J23:L23),"-")</f>
        <v>-</v>
      </c>
      <c r="H23" s="246"/>
      <c r="I23" s="17" t="s">
        <v>27</v>
      </c>
      <c r="J23" s="18" t="s">
        <v>28</v>
      </c>
      <c r="K23" s="19" t="s">
        <v>27</v>
      </c>
      <c r="L23" s="35" t="s">
        <v>28</v>
      </c>
      <c r="M23" s="272"/>
      <c r="N23" s="266"/>
      <c r="P23" s="118">
        <v>0</v>
      </c>
      <c r="Q23" s="264"/>
      <c r="R23" t="s">
        <v>65</v>
      </c>
      <c r="S23" t="s">
        <v>32</v>
      </c>
      <c r="T23" t="s">
        <v>27</v>
      </c>
      <c r="U23" t="s">
        <v>28</v>
      </c>
      <c r="V23" t="s">
        <v>65</v>
      </c>
      <c r="W23" t="s">
        <v>32</v>
      </c>
      <c r="X23" t="s">
        <v>27</v>
      </c>
      <c r="Y23" s="79" t="s">
        <v>28</v>
      </c>
      <c r="Z23" s="80"/>
      <c r="AA23" s="80"/>
      <c r="AC23" s="56" t="e">
        <f t="shared" ref="AC23:AC33" ca="1" si="34">IF(AS4="-", NA(), AS4)</f>
        <v>#N/A</v>
      </c>
      <c r="AD23" s="58" t="e">
        <f t="shared" ref="AD23:AD33" ca="1" si="35">IF(AT4="-", NA(), AT4)</f>
        <v>#N/A</v>
      </c>
      <c r="AE23" s="36"/>
      <c r="AF23" s="56" t="e">
        <f t="shared" ref="AF23:AF33" ca="1" si="36">IF(AV4="-", NA(), AV4)</f>
        <v>#N/A</v>
      </c>
      <c r="AG23" s="58" t="e">
        <f t="shared" ref="AG23:AG33" ca="1" si="37">IF(AW4="-", NA(), AW4)</f>
        <v>#N/A</v>
      </c>
    </row>
    <row r="24" spans="2:33" ht="14.7" thickBot="1" x14ac:dyDescent="0.55000000000000004">
      <c r="B24" s="228" t="str">
        <f xml:space="preserve"> IF('USER INPUTS'!H24:H27="", "-", 'USER INPUTS'!H24:H27)</f>
        <v>-</v>
      </c>
      <c r="C24" s="6" t="s">
        <v>44</v>
      </c>
      <c r="D24" s="4" t="str">
        <f>IFERROR(AVERAGE('USER INPUTS'!J24:L24),"-")</f>
        <v>-</v>
      </c>
      <c r="E24" s="7" t="str">
        <f>IFERROR(STDEV('USER INPUTS'!J24:L24),"-")</f>
        <v>-</v>
      </c>
      <c r="H24" s="39" t="str">
        <f ca="1">N5</f>
        <v>-</v>
      </c>
      <c r="I24" s="37" t="str">
        <f ca="1">IF(N5="-", "-", AE5)</f>
        <v>-</v>
      </c>
      <c r="J24" s="20" t="str">
        <f ca="1">IF(N5="-", "-", AG5)</f>
        <v>-</v>
      </c>
      <c r="K24" s="43" t="str">
        <f ca="1">IF(N5="-", "-", AM5)</f>
        <v>-</v>
      </c>
      <c r="L24" s="23" t="str">
        <f ca="1">IF(N5="-","-",AO5)</f>
        <v>-</v>
      </c>
      <c r="M24" s="45" t="str">
        <f ca="1">AI5</f>
        <v>-</v>
      </c>
      <c r="N24" s="49" t="str">
        <f ca="1">AQ5</f>
        <v>-</v>
      </c>
      <c r="P24" s="119" t="e">
        <f t="shared" ref="P24:P33" ca="1" si="38">IF(M5="-", NA(), M5)</f>
        <v>#N/A</v>
      </c>
      <c r="Q24" s="57" t="str">
        <f ca="1">IF(H24="-", "", H24)</f>
        <v/>
      </c>
      <c r="R24" s="57" t="e">
        <f ca="1">IF(AC5="-", NA(), AC5)</f>
        <v>#N/A</v>
      </c>
      <c r="S24" s="57" t="e">
        <f ca="1">IF(AD5="-", NA(), AD5)</f>
        <v>#N/A</v>
      </c>
      <c r="T24" s="57" t="e">
        <f ca="1">IF(AE5="-", NA(), AE5)</f>
        <v>#N/A</v>
      </c>
      <c r="U24" s="57" t="e">
        <f t="shared" ref="U24:U33" ca="1" si="39">IF(AG5="-", NA(), AG5)</f>
        <v>#N/A</v>
      </c>
      <c r="V24" s="57" t="e">
        <f ca="1">IF(AK5="-", NA(), AK5)</f>
        <v>#N/A</v>
      </c>
      <c r="W24" s="57" t="e">
        <f ca="1">IF(AL5="-", NA(), AL5)</f>
        <v>#N/A</v>
      </c>
      <c r="X24" s="57" t="e">
        <f ca="1">IF(AM5="-", NA(), AM5)</f>
        <v>#N/A</v>
      </c>
      <c r="Y24" s="57" t="e">
        <f t="shared" ref="Y24:Y33" ca="1" si="40">IF(AO5="-", NA(), AO5)</f>
        <v>#N/A</v>
      </c>
      <c r="Z24" s="57" t="e">
        <f t="shared" ref="Z24:Z33" ca="1" si="41">IF(M24="-", NA(), M24)</f>
        <v>#N/A</v>
      </c>
      <c r="AA24" s="58" t="e">
        <f t="shared" ref="AA24:AA33" ca="1" si="42">IF(N24="-", NA(), N24)</f>
        <v>#N/A</v>
      </c>
      <c r="AC24" s="59" t="e">
        <f t="shared" ca="1" si="34"/>
        <v>#N/A</v>
      </c>
      <c r="AD24" s="60" t="e">
        <f t="shared" ca="1" si="35"/>
        <v>#N/A</v>
      </c>
      <c r="AF24" s="59" t="e">
        <f t="shared" ca="1" si="36"/>
        <v>#N/A</v>
      </c>
      <c r="AG24" s="60" t="e">
        <f t="shared" ca="1" si="37"/>
        <v>#N/A</v>
      </c>
    </row>
    <row r="25" spans="2:33" ht="14.7" thickBot="1" x14ac:dyDescent="0.55000000000000004">
      <c r="B25" s="229"/>
      <c r="C25" s="1" t="s">
        <v>45</v>
      </c>
      <c r="D25" s="4" t="str">
        <f>IFERROR(AVERAGE('USER INPUTS'!J25:L25),"-")</f>
        <v>-</v>
      </c>
      <c r="E25" s="7" t="str">
        <f>IFERROR(STDEV('USER INPUTS'!J25:L25),"-")</f>
        <v>-</v>
      </c>
      <c r="H25" s="40" t="str">
        <f ca="1">N6</f>
        <v>-</v>
      </c>
      <c r="I25" s="38" t="str">
        <f t="shared" ref="I25:I31" ca="1" si="43">IF(N6="-", "-", AE6)</f>
        <v>-</v>
      </c>
      <c r="J25" s="21" t="str">
        <f ca="1">IF(N6="-", "-", AG6)</f>
        <v>-</v>
      </c>
      <c r="K25" s="44" t="str">
        <f ca="1">IF(N6="-", "-", AM6)</f>
        <v>-</v>
      </c>
      <c r="L25" s="24" t="str">
        <f ca="1">IF(N6="-","-",AO6)</f>
        <v>-</v>
      </c>
      <c r="M25" s="46" t="str">
        <f ca="1">AI6</f>
        <v>-</v>
      </c>
      <c r="N25" s="50" t="str">
        <f ca="1">AQ6</f>
        <v>-</v>
      </c>
      <c r="P25" s="119" t="e">
        <f t="shared" ca="1" si="38"/>
        <v>#N/A</v>
      </c>
      <c r="Q25" s="12" t="str">
        <f t="shared" ref="Q25:Q33" ca="1" si="44">IF(H25="-", "", H25)</f>
        <v/>
      </c>
      <c r="R25" s="12" t="e">
        <f t="shared" ref="R25:R33" ca="1" si="45">IF(AC6="-", NA(), AC6)</f>
        <v>#N/A</v>
      </c>
      <c r="S25" s="12" t="e">
        <f t="shared" ref="S25:S33" ca="1" si="46">IF(AD6="-", NA(), AD6)</f>
        <v>#N/A</v>
      </c>
      <c r="T25" s="12" t="e">
        <f t="shared" ref="T25:T33" ca="1" si="47">IF(AE6="-", NA(), AE6)</f>
        <v>#N/A</v>
      </c>
      <c r="U25" s="12" t="e">
        <f t="shared" ca="1" si="39"/>
        <v>#N/A</v>
      </c>
      <c r="V25" s="12" t="e">
        <f t="shared" ref="V25:V33" ca="1" si="48">IF(AK6="-", NA(), AK6)</f>
        <v>#N/A</v>
      </c>
      <c r="W25" s="12" t="e">
        <f t="shared" ref="W25:W33" ca="1" si="49">IF(AL6="-", NA(), AL6)</f>
        <v>#N/A</v>
      </c>
      <c r="X25" s="12" t="e">
        <f t="shared" ref="X25:X33" ca="1" si="50">IF(AM6="-", NA(), AM6)</f>
        <v>#N/A</v>
      </c>
      <c r="Y25" s="12" t="e">
        <f t="shared" ca="1" si="40"/>
        <v>#N/A</v>
      </c>
      <c r="Z25" s="12" t="e">
        <f t="shared" ca="1" si="41"/>
        <v>#N/A</v>
      </c>
      <c r="AA25" s="60" t="e">
        <f t="shared" ca="1" si="42"/>
        <v>#N/A</v>
      </c>
      <c r="AC25" s="59" t="e">
        <f t="shared" ca="1" si="34"/>
        <v>#N/A</v>
      </c>
      <c r="AD25" s="60" t="e">
        <f t="shared" ca="1" si="35"/>
        <v>#N/A</v>
      </c>
      <c r="AF25" s="59" t="e">
        <f t="shared" ca="1" si="36"/>
        <v>#N/A</v>
      </c>
      <c r="AG25" s="60" t="e">
        <f t="shared" ca="1" si="37"/>
        <v>#N/A</v>
      </c>
    </row>
    <row r="26" spans="2:33" ht="14.7" thickBot="1" x14ac:dyDescent="0.55000000000000004">
      <c r="B26" s="229"/>
      <c r="C26" s="1" t="s">
        <v>41</v>
      </c>
      <c r="D26" s="4" t="str">
        <f>IFERROR(AVERAGE('USER INPUTS'!J26:L26),"-")</f>
        <v>-</v>
      </c>
      <c r="E26" s="7" t="str">
        <f>IFERROR(STDEV('USER INPUTS'!J26:L26),"-")</f>
        <v>-</v>
      </c>
      <c r="H26" s="40" t="str">
        <f t="shared" ref="H26:H32" ca="1" si="51">N7</f>
        <v>-</v>
      </c>
      <c r="I26" s="38" t="str">
        <f t="shared" ca="1" si="43"/>
        <v>-</v>
      </c>
      <c r="J26" s="21" t="str">
        <f t="shared" ref="J26:J32" ca="1" si="52">IF(N7="-", "-", AG7)</f>
        <v>-</v>
      </c>
      <c r="K26" s="44" t="str">
        <f t="shared" ref="K26:K32" ca="1" si="53">IF(N7="-", "-", AM7)</f>
        <v>-</v>
      </c>
      <c r="L26" s="24" t="str">
        <f t="shared" ref="L26:L32" ca="1" si="54">IF(N7="-","-",AO7)</f>
        <v>-</v>
      </c>
      <c r="M26" s="46" t="str">
        <f t="shared" ref="M26:M32" ca="1" si="55">AI7</f>
        <v>-</v>
      </c>
      <c r="N26" s="50" t="str">
        <f t="shared" ref="N26:N32" ca="1" si="56">AQ7</f>
        <v>-</v>
      </c>
      <c r="P26" s="119" t="e">
        <f t="shared" ca="1" si="38"/>
        <v>#N/A</v>
      </c>
      <c r="Q26" s="12" t="str">
        <f t="shared" ca="1" si="44"/>
        <v/>
      </c>
      <c r="R26" s="12" t="e">
        <f t="shared" ca="1" si="45"/>
        <v>#N/A</v>
      </c>
      <c r="S26" s="12" t="e">
        <f t="shared" ca="1" si="46"/>
        <v>#N/A</v>
      </c>
      <c r="T26" s="12" t="e">
        <f t="shared" ca="1" si="47"/>
        <v>#N/A</v>
      </c>
      <c r="U26" s="12" t="e">
        <f t="shared" ca="1" si="39"/>
        <v>#N/A</v>
      </c>
      <c r="V26" s="12" t="e">
        <f t="shared" ca="1" si="48"/>
        <v>#N/A</v>
      </c>
      <c r="W26" s="12" t="e">
        <f t="shared" ca="1" si="49"/>
        <v>#N/A</v>
      </c>
      <c r="X26" s="12" t="e">
        <f t="shared" ca="1" si="50"/>
        <v>#N/A</v>
      </c>
      <c r="Y26" s="12" t="e">
        <f t="shared" ca="1" si="40"/>
        <v>#N/A</v>
      </c>
      <c r="Z26" s="12" t="e">
        <f t="shared" ca="1" si="41"/>
        <v>#N/A</v>
      </c>
      <c r="AA26" s="60" t="e">
        <f t="shared" ca="1" si="42"/>
        <v>#N/A</v>
      </c>
      <c r="AC26" s="59" t="e">
        <f t="shared" ca="1" si="34"/>
        <v>#N/A</v>
      </c>
      <c r="AD26" s="60" t="e">
        <f t="shared" ca="1" si="35"/>
        <v>#N/A</v>
      </c>
      <c r="AF26" s="59" t="e">
        <f t="shared" ca="1" si="36"/>
        <v>#N/A</v>
      </c>
      <c r="AG26" s="60" t="e">
        <f t="shared" ca="1" si="37"/>
        <v>#N/A</v>
      </c>
    </row>
    <row r="27" spans="2:33" ht="14.7" thickBot="1" x14ac:dyDescent="0.55000000000000004">
      <c r="B27" s="230"/>
      <c r="C27" s="5" t="s">
        <v>30</v>
      </c>
      <c r="D27" s="4" t="str">
        <f>IFERROR(AVERAGE('USER INPUTS'!J27:L27),"-")</f>
        <v>-</v>
      </c>
      <c r="E27" s="7" t="str">
        <f>IFERROR(STDEV('USER INPUTS'!J27:L27),"-")</f>
        <v>-</v>
      </c>
      <c r="H27" s="40" t="str">
        <f t="shared" ca="1" si="51"/>
        <v>-</v>
      </c>
      <c r="I27" s="38" t="str">
        <f t="shared" ca="1" si="43"/>
        <v>-</v>
      </c>
      <c r="J27" s="21" t="str">
        <f t="shared" ca="1" si="52"/>
        <v>-</v>
      </c>
      <c r="K27" s="44" t="str">
        <f t="shared" ca="1" si="53"/>
        <v>-</v>
      </c>
      <c r="L27" s="24" t="str">
        <f t="shared" ca="1" si="54"/>
        <v>-</v>
      </c>
      <c r="M27" s="46" t="str">
        <f t="shared" ca="1" si="55"/>
        <v>-</v>
      </c>
      <c r="N27" s="50" t="str">
        <f t="shared" ca="1" si="56"/>
        <v>-</v>
      </c>
      <c r="P27" s="119" t="e">
        <f t="shared" ca="1" si="38"/>
        <v>#N/A</v>
      </c>
      <c r="Q27" s="12" t="str">
        <f t="shared" ca="1" si="44"/>
        <v/>
      </c>
      <c r="R27" s="12" t="e">
        <f t="shared" ca="1" si="45"/>
        <v>#N/A</v>
      </c>
      <c r="S27" s="12" t="e">
        <f t="shared" ca="1" si="46"/>
        <v>#N/A</v>
      </c>
      <c r="T27" s="12" t="e">
        <f t="shared" ca="1" si="47"/>
        <v>#N/A</v>
      </c>
      <c r="U27" s="12" t="e">
        <f t="shared" ca="1" si="39"/>
        <v>#N/A</v>
      </c>
      <c r="V27" s="12" t="e">
        <f t="shared" ca="1" si="48"/>
        <v>#N/A</v>
      </c>
      <c r="W27" s="12" t="e">
        <f t="shared" ca="1" si="49"/>
        <v>#N/A</v>
      </c>
      <c r="X27" s="12" t="e">
        <f t="shared" ca="1" si="50"/>
        <v>#N/A</v>
      </c>
      <c r="Y27" s="12" t="e">
        <f t="shared" ca="1" si="40"/>
        <v>#N/A</v>
      </c>
      <c r="Z27" s="12" t="e">
        <f t="shared" ca="1" si="41"/>
        <v>#N/A</v>
      </c>
      <c r="AA27" s="60" t="e">
        <f t="shared" ca="1" si="42"/>
        <v>#N/A</v>
      </c>
      <c r="AC27" s="59" t="e">
        <f t="shared" ca="1" si="34"/>
        <v>#N/A</v>
      </c>
      <c r="AD27" s="60" t="e">
        <f t="shared" ca="1" si="35"/>
        <v>#N/A</v>
      </c>
      <c r="AF27" s="59" t="e">
        <f t="shared" ca="1" si="36"/>
        <v>#N/A</v>
      </c>
      <c r="AG27" s="60" t="e">
        <f t="shared" ca="1" si="37"/>
        <v>#N/A</v>
      </c>
    </row>
    <row r="28" spans="2:33" ht="14.7" thickBot="1" x14ac:dyDescent="0.55000000000000004">
      <c r="B28" s="228" t="str">
        <f xml:space="preserve"> IF('USER INPUTS'!H28:H31="", "-", 'USER INPUTS'!H28:H31)</f>
        <v>-</v>
      </c>
      <c r="C28" s="6" t="s">
        <v>44</v>
      </c>
      <c r="D28" s="4" t="str">
        <f>IFERROR(AVERAGE('USER INPUTS'!J28:L28),"-")</f>
        <v>-</v>
      </c>
      <c r="E28" s="7" t="str">
        <f>IFERROR(STDEV('USER INPUTS'!J28:L28),"-")</f>
        <v>-</v>
      </c>
      <c r="F28" s="36"/>
      <c r="H28" s="40" t="str">
        <f t="shared" ca="1" si="51"/>
        <v>-</v>
      </c>
      <c r="I28" s="38" t="str">
        <f t="shared" ca="1" si="43"/>
        <v>-</v>
      </c>
      <c r="J28" s="21" t="str">
        <f t="shared" ca="1" si="52"/>
        <v>-</v>
      </c>
      <c r="K28" s="44" t="str">
        <f t="shared" ca="1" si="53"/>
        <v>-</v>
      </c>
      <c r="L28" s="24" t="str">
        <f t="shared" ca="1" si="54"/>
        <v>-</v>
      </c>
      <c r="M28" s="46" t="str">
        <f t="shared" ca="1" si="55"/>
        <v>-</v>
      </c>
      <c r="N28" s="50" t="str">
        <f t="shared" ca="1" si="56"/>
        <v>-</v>
      </c>
      <c r="P28" s="119" t="e">
        <f t="shared" ca="1" si="38"/>
        <v>#N/A</v>
      </c>
      <c r="Q28" s="12" t="str">
        <f t="shared" ca="1" si="44"/>
        <v/>
      </c>
      <c r="R28" s="12" t="e">
        <f t="shared" ca="1" si="45"/>
        <v>#N/A</v>
      </c>
      <c r="S28" s="12" t="e">
        <f t="shared" ca="1" si="46"/>
        <v>#N/A</v>
      </c>
      <c r="T28" s="12" t="e">
        <f t="shared" ca="1" si="47"/>
        <v>#N/A</v>
      </c>
      <c r="U28" s="12" t="e">
        <f t="shared" ca="1" si="39"/>
        <v>#N/A</v>
      </c>
      <c r="V28" s="12" t="e">
        <f t="shared" ca="1" si="48"/>
        <v>#N/A</v>
      </c>
      <c r="W28" s="12" t="e">
        <f t="shared" ca="1" si="49"/>
        <v>#N/A</v>
      </c>
      <c r="X28" s="12" t="e">
        <f t="shared" ca="1" si="50"/>
        <v>#N/A</v>
      </c>
      <c r="Y28" s="12" t="e">
        <f t="shared" ca="1" si="40"/>
        <v>#N/A</v>
      </c>
      <c r="Z28" s="12" t="e">
        <f t="shared" ca="1" si="41"/>
        <v>#N/A</v>
      </c>
      <c r="AA28" s="60" t="e">
        <f t="shared" ca="1" si="42"/>
        <v>#N/A</v>
      </c>
      <c r="AC28" s="59" t="e">
        <f t="shared" ca="1" si="34"/>
        <v>#N/A</v>
      </c>
      <c r="AD28" s="60" t="e">
        <f t="shared" ca="1" si="35"/>
        <v>#N/A</v>
      </c>
      <c r="AF28" s="59" t="e">
        <f t="shared" ca="1" si="36"/>
        <v>#N/A</v>
      </c>
      <c r="AG28" s="60" t="e">
        <f t="shared" ca="1" si="37"/>
        <v>#N/A</v>
      </c>
    </row>
    <row r="29" spans="2:33" ht="14.7" thickBot="1" x14ac:dyDescent="0.55000000000000004">
      <c r="B29" s="229"/>
      <c r="C29" s="1" t="s">
        <v>45</v>
      </c>
      <c r="D29" s="4" t="str">
        <f>IFERROR(AVERAGE('USER INPUTS'!J29:L29),"-")</f>
        <v>-</v>
      </c>
      <c r="E29" s="7" t="str">
        <f>IFERROR(STDEV('USER INPUTS'!J29:L29),"-")</f>
        <v>-</v>
      </c>
      <c r="F29" s="36"/>
      <c r="H29" s="40" t="str">
        <f t="shared" ca="1" si="51"/>
        <v>-</v>
      </c>
      <c r="I29" s="38" t="str">
        <f t="shared" ca="1" si="43"/>
        <v>-</v>
      </c>
      <c r="J29" s="21" t="str">
        <f t="shared" ca="1" si="52"/>
        <v>-</v>
      </c>
      <c r="K29" s="44" t="str">
        <f t="shared" ca="1" si="53"/>
        <v>-</v>
      </c>
      <c r="L29" s="24" t="str">
        <f t="shared" ca="1" si="54"/>
        <v>-</v>
      </c>
      <c r="M29" s="46" t="str">
        <f t="shared" ca="1" si="55"/>
        <v>-</v>
      </c>
      <c r="N29" s="50" t="str">
        <f t="shared" ca="1" si="56"/>
        <v>-</v>
      </c>
      <c r="P29" s="119" t="e">
        <f t="shared" ca="1" si="38"/>
        <v>#N/A</v>
      </c>
      <c r="Q29" s="12" t="str">
        <f t="shared" ca="1" si="44"/>
        <v/>
      </c>
      <c r="R29" s="12" t="e">
        <f t="shared" ca="1" si="45"/>
        <v>#N/A</v>
      </c>
      <c r="S29" s="12" t="e">
        <f t="shared" ca="1" si="46"/>
        <v>#N/A</v>
      </c>
      <c r="T29" s="12" t="e">
        <f t="shared" ca="1" si="47"/>
        <v>#N/A</v>
      </c>
      <c r="U29" s="12" t="e">
        <f t="shared" ca="1" si="39"/>
        <v>#N/A</v>
      </c>
      <c r="V29" s="12" t="e">
        <f t="shared" ca="1" si="48"/>
        <v>#N/A</v>
      </c>
      <c r="W29" s="12" t="e">
        <f t="shared" ca="1" si="49"/>
        <v>#N/A</v>
      </c>
      <c r="X29" s="12" t="e">
        <f t="shared" ca="1" si="50"/>
        <v>#N/A</v>
      </c>
      <c r="Y29" s="12" t="e">
        <f t="shared" ca="1" si="40"/>
        <v>#N/A</v>
      </c>
      <c r="Z29" s="12" t="e">
        <f t="shared" ca="1" si="41"/>
        <v>#N/A</v>
      </c>
      <c r="AA29" s="60" t="e">
        <f t="shared" ca="1" si="42"/>
        <v>#N/A</v>
      </c>
      <c r="AC29" s="59" t="e">
        <f t="shared" ca="1" si="34"/>
        <v>#N/A</v>
      </c>
      <c r="AD29" s="60" t="e">
        <f t="shared" ca="1" si="35"/>
        <v>#N/A</v>
      </c>
      <c r="AF29" s="59" t="e">
        <f t="shared" ca="1" si="36"/>
        <v>#N/A</v>
      </c>
      <c r="AG29" s="60" t="e">
        <f t="shared" ca="1" si="37"/>
        <v>#N/A</v>
      </c>
    </row>
    <row r="30" spans="2:33" ht="14.7" thickBot="1" x14ac:dyDescent="0.55000000000000004">
      <c r="B30" s="229"/>
      <c r="C30" s="1" t="s">
        <v>41</v>
      </c>
      <c r="D30" s="4" t="str">
        <f>IFERROR(AVERAGE('USER INPUTS'!J30:L30),"-")</f>
        <v>-</v>
      </c>
      <c r="E30" s="7" t="str">
        <f>IFERROR(STDEV('USER INPUTS'!J30:L30),"-")</f>
        <v>-</v>
      </c>
      <c r="F30" s="36"/>
      <c r="H30" s="40" t="str">
        <f t="shared" ca="1" si="51"/>
        <v>-</v>
      </c>
      <c r="I30" s="38" t="str">
        <f t="shared" ca="1" si="43"/>
        <v>-</v>
      </c>
      <c r="J30" s="21" t="str">
        <f t="shared" ca="1" si="52"/>
        <v>-</v>
      </c>
      <c r="K30" s="44" t="str">
        <f t="shared" ca="1" si="53"/>
        <v>-</v>
      </c>
      <c r="L30" s="24" t="str">
        <f t="shared" ca="1" si="54"/>
        <v>-</v>
      </c>
      <c r="M30" s="46" t="str">
        <f t="shared" ca="1" si="55"/>
        <v>-</v>
      </c>
      <c r="N30" s="50" t="str">
        <f t="shared" ca="1" si="56"/>
        <v>-</v>
      </c>
      <c r="P30" s="119" t="e">
        <f t="shared" ca="1" si="38"/>
        <v>#N/A</v>
      </c>
      <c r="Q30" s="12" t="str">
        <f t="shared" ca="1" si="44"/>
        <v/>
      </c>
      <c r="R30" s="12" t="e">
        <f t="shared" ca="1" si="45"/>
        <v>#N/A</v>
      </c>
      <c r="S30" s="12" t="e">
        <f t="shared" ca="1" si="46"/>
        <v>#N/A</v>
      </c>
      <c r="T30" s="12" t="e">
        <f t="shared" ca="1" si="47"/>
        <v>#N/A</v>
      </c>
      <c r="U30" s="12" t="e">
        <f t="shared" ca="1" si="39"/>
        <v>#N/A</v>
      </c>
      <c r="V30" s="12" t="e">
        <f t="shared" ca="1" si="48"/>
        <v>#N/A</v>
      </c>
      <c r="W30" s="12" t="e">
        <f t="shared" ca="1" si="49"/>
        <v>#N/A</v>
      </c>
      <c r="X30" s="12" t="e">
        <f t="shared" ca="1" si="50"/>
        <v>#N/A</v>
      </c>
      <c r="Y30" s="12" t="e">
        <f t="shared" ca="1" si="40"/>
        <v>#N/A</v>
      </c>
      <c r="Z30" s="12" t="e">
        <f t="shared" ca="1" si="41"/>
        <v>#N/A</v>
      </c>
      <c r="AA30" s="60" t="e">
        <f t="shared" ca="1" si="42"/>
        <v>#N/A</v>
      </c>
      <c r="AC30" s="59" t="e">
        <f t="shared" ca="1" si="34"/>
        <v>#N/A</v>
      </c>
      <c r="AD30" s="60" t="e">
        <f t="shared" ca="1" si="35"/>
        <v>#N/A</v>
      </c>
      <c r="AF30" s="59" t="e">
        <f t="shared" ca="1" si="36"/>
        <v>#N/A</v>
      </c>
      <c r="AG30" s="60" t="e">
        <f t="shared" ca="1" si="37"/>
        <v>#N/A</v>
      </c>
    </row>
    <row r="31" spans="2:33" ht="14.7" thickBot="1" x14ac:dyDescent="0.55000000000000004">
      <c r="B31" s="230"/>
      <c r="C31" s="5" t="s">
        <v>30</v>
      </c>
      <c r="D31" s="4" t="str">
        <f>IFERROR(AVERAGE('USER INPUTS'!J31:L31),"-")</f>
        <v>-</v>
      </c>
      <c r="E31" s="7" t="str">
        <f>IFERROR(STDEV('USER INPUTS'!J31:L31),"-")</f>
        <v>-</v>
      </c>
      <c r="F31" s="36"/>
      <c r="H31" s="40" t="str">
        <f t="shared" ca="1" si="51"/>
        <v>-</v>
      </c>
      <c r="I31" s="38" t="str">
        <f t="shared" ca="1" si="43"/>
        <v>-</v>
      </c>
      <c r="J31" s="21" t="str">
        <f t="shared" ca="1" si="52"/>
        <v>-</v>
      </c>
      <c r="K31" s="44" t="str">
        <f t="shared" ca="1" si="53"/>
        <v>-</v>
      </c>
      <c r="L31" s="24" t="str">
        <f t="shared" ca="1" si="54"/>
        <v>-</v>
      </c>
      <c r="M31" s="46" t="str">
        <f t="shared" ca="1" si="55"/>
        <v>-</v>
      </c>
      <c r="N31" s="50" t="str">
        <f t="shared" ca="1" si="56"/>
        <v>-</v>
      </c>
      <c r="P31" s="119" t="e">
        <f t="shared" ca="1" si="38"/>
        <v>#N/A</v>
      </c>
      <c r="Q31" s="12" t="str">
        <f t="shared" ca="1" si="44"/>
        <v/>
      </c>
      <c r="R31" s="12" t="e">
        <f t="shared" ca="1" si="45"/>
        <v>#N/A</v>
      </c>
      <c r="S31" s="12" t="e">
        <f t="shared" ca="1" si="46"/>
        <v>#N/A</v>
      </c>
      <c r="T31" s="12" t="e">
        <f t="shared" ca="1" si="47"/>
        <v>#N/A</v>
      </c>
      <c r="U31" s="12" t="e">
        <f t="shared" ca="1" si="39"/>
        <v>#N/A</v>
      </c>
      <c r="V31" s="12" t="e">
        <f t="shared" ca="1" si="48"/>
        <v>#N/A</v>
      </c>
      <c r="W31" s="12" t="e">
        <f t="shared" ca="1" si="49"/>
        <v>#N/A</v>
      </c>
      <c r="X31" s="12" t="e">
        <f t="shared" ca="1" si="50"/>
        <v>#N/A</v>
      </c>
      <c r="Y31" s="12" t="e">
        <f t="shared" ca="1" si="40"/>
        <v>#N/A</v>
      </c>
      <c r="Z31" s="12" t="e">
        <f t="shared" ca="1" si="41"/>
        <v>#N/A</v>
      </c>
      <c r="AA31" s="60" t="e">
        <f t="shared" ca="1" si="42"/>
        <v>#N/A</v>
      </c>
      <c r="AC31" s="59" t="e">
        <f t="shared" ca="1" si="34"/>
        <v>#N/A</v>
      </c>
      <c r="AD31" s="60" t="e">
        <f t="shared" ca="1" si="35"/>
        <v>#N/A</v>
      </c>
      <c r="AF31" s="59" t="e">
        <f t="shared" ca="1" si="36"/>
        <v>#N/A</v>
      </c>
      <c r="AG31" s="60" t="e">
        <f t="shared" ca="1" si="37"/>
        <v>#N/A</v>
      </c>
    </row>
    <row r="32" spans="2:33" ht="14.7" thickBot="1" x14ac:dyDescent="0.55000000000000004">
      <c r="B32" s="228" t="str">
        <f xml:space="preserve"> IF('USER INPUTS'!H32:H35="", "-", 'USER INPUTS'!H32:H35)</f>
        <v>-</v>
      </c>
      <c r="C32" s="13" t="s">
        <v>44</v>
      </c>
      <c r="D32" s="4" t="str">
        <f>IFERROR(AVERAGE('USER INPUTS'!J32:L32),"-")</f>
        <v>-</v>
      </c>
      <c r="E32" s="7" t="str">
        <f>IFERROR(STDEV('USER INPUTS'!J32:L32),"-")</f>
        <v>-</v>
      </c>
      <c r="F32" s="36"/>
      <c r="H32" s="40" t="str">
        <f t="shared" ca="1" si="51"/>
        <v>-</v>
      </c>
      <c r="I32" s="38" t="str">
        <f ca="1">IF(N13="-", "-", AE13)</f>
        <v>-</v>
      </c>
      <c r="J32" s="21" t="str">
        <f t="shared" ca="1" si="52"/>
        <v>-</v>
      </c>
      <c r="K32" s="44" t="str">
        <f t="shared" ca="1" si="53"/>
        <v>-</v>
      </c>
      <c r="L32" s="24" t="str">
        <f t="shared" ca="1" si="54"/>
        <v>-</v>
      </c>
      <c r="M32" s="46" t="str">
        <f t="shared" ca="1" si="55"/>
        <v>-</v>
      </c>
      <c r="N32" s="50" t="str">
        <f t="shared" ca="1" si="56"/>
        <v>-</v>
      </c>
      <c r="P32" s="119" t="e">
        <f t="shared" ca="1" si="38"/>
        <v>#N/A</v>
      </c>
      <c r="Q32" s="12" t="str">
        <f t="shared" ca="1" si="44"/>
        <v/>
      </c>
      <c r="R32" s="12" t="e">
        <f t="shared" ca="1" si="45"/>
        <v>#N/A</v>
      </c>
      <c r="S32" s="12" t="e">
        <f t="shared" ca="1" si="46"/>
        <v>#N/A</v>
      </c>
      <c r="T32" s="12" t="e">
        <f t="shared" ca="1" si="47"/>
        <v>#N/A</v>
      </c>
      <c r="U32" s="12" t="e">
        <f t="shared" ca="1" si="39"/>
        <v>#N/A</v>
      </c>
      <c r="V32" s="12" t="e">
        <f t="shared" ca="1" si="48"/>
        <v>#N/A</v>
      </c>
      <c r="W32" s="12" t="e">
        <f t="shared" ca="1" si="49"/>
        <v>#N/A</v>
      </c>
      <c r="X32" s="12" t="e">
        <f t="shared" ca="1" si="50"/>
        <v>#N/A</v>
      </c>
      <c r="Y32" s="12" t="e">
        <f t="shared" ca="1" si="40"/>
        <v>#N/A</v>
      </c>
      <c r="Z32" s="12" t="e">
        <f t="shared" ca="1" si="41"/>
        <v>#N/A</v>
      </c>
      <c r="AA32" s="60" t="e">
        <f t="shared" ca="1" si="42"/>
        <v>#N/A</v>
      </c>
      <c r="AC32" s="59" t="e">
        <f t="shared" ca="1" si="34"/>
        <v>#N/A</v>
      </c>
      <c r="AD32" s="60" t="e">
        <f t="shared" ca="1" si="35"/>
        <v>#N/A</v>
      </c>
      <c r="AF32" s="59" t="e">
        <f t="shared" ca="1" si="36"/>
        <v>#N/A</v>
      </c>
      <c r="AG32" s="60" t="e">
        <f t="shared" ca="1" si="37"/>
        <v>#N/A</v>
      </c>
    </row>
    <row r="33" spans="2:33" ht="14.7" thickBot="1" x14ac:dyDescent="0.55000000000000004">
      <c r="B33" s="229"/>
      <c r="C33" s="3" t="s">
        <v>45</v>
      </c>
      <c r="D33" s="4" t="str">
        <f>IFERROR(AVERAGE('USER INPUTS'!J33:L33),"-")</f>
        <v>-</v>
      </c>
      <c r="E33" s="7" t="str">
        <f>IFERROR(STDEV('USER INPUTS'!J33:L33),"-")</f>
        <v>-</v>
      </c>
      <c r="F33" s="36"/>
      <c r="H33" s="42" t="str">
        <f ca="1">N14</f>
        <v>-</v>
      </c>
      <c r="I33" s="53" t="str">
        <f ca="1">IF(N14="-", "-", AE14)</f>
        <v>-</v>
      </c>
      <c r="J33" s="22" t="str">
        <f ca="1">IF(N14="-", "-", AG14)</f>
        <v>-</v>
      </c>
      <c r="K33" s="48" t="str">
        <f ca="1">IF(N14="-", "-", AM14)</f>
        <v>-</v>
      </c>
      <c r="L33" s="25" t="str">
        <f ca="1">IF(N14="-","-", AO14)</f>
        <v>-</v>
      </c>
      <c r="M33" s="47" t="str">
        <f ca="1">AI14</f>
        <v>-</v>
      </c>
      <c r="N33" s="55" t="str">
        <f ca="1">AQ14</f>
        <v>-</v>
      </c>
      <c r="P33" s="120" t="e">
        <f t="shared" ca="1" si="38"/>
        <v>#N/A</v>
      </c>
      <c r="Q33" s="61" t="str">
        <f t="shared" ca="1" si="44"/>
        <v/>
      </c>
      <c r="R33" s="61" t="e">
        <f t="shared" ca="1" si="45"/>
        <v>#N/A</v>
      </c>
      <c r="S33" s="61" t="e">
        <f t="shared" ca="1" si="46"/>
        <v>#N/A</v>
      </c>
      <c r="T33" s="61" t="e">
        <f t="shared" ca="1" si="47"/>
        <v>#N/A</v>
      </c>
      <c r="U33" s="61" t="e">
        <f t="shared" ca="1" si="39"/>
        <v>#N/A</v>
      </c>
      <c r="V33" s="61" t="e">
        <f t="shared" ca="1" si="48"/>
        <v>#N/A</v>
      </c>
      <c r="W33" s="61" t="e">
        <f t="shared" ca="1" si="49"/>
        <v>#N/A</v>
      </c>
      <c r="X33" s="61" t="e">
        <f t="shared" ca="1" si="50"/>
        <v>#N/A</v>
      </c>
      <c r="Y33" s="61" t="e">
        <f t="shared" ca="1" si="40"/>
        <v>#N/A</v>
      </c>
      <c r="Z33" s="61" t="e">
        <f t="shared" ca="1" si="41"/>
        <v>#N/A</v>
      </c>
      <c r="AA33" s="64" t="e">
        <f t="shared" ca="1" si="42"/>
        <v>#N/A</v>
      </c>
      <c r="AC33" s="63" t="e">
        <f t="shared" ca="1" si="34"/>
        <v>#N/A</v>
      </c>
      <c r="AD33" s="64" t="e">
        <f t="shared" ca="1" si="35"/>
        <v>#N/A</v>
      </c>
      <c r="AF33" s="63" t="e">
        <f t="shared" ca="1" si="36"/>
        <v>#N/A</v>
      </c>
      <c r="AG33" s="64" t="e">
        <f t="shared" ca="1" si="37"/>
        <v>#N/A</v>
      </c>
    </row>
    <row r="34" spans="2:33" ht="14.7" thickBot="1" x14ac:dyDescent="0.55000000000000004">
      <c r="B34" s="229"/>
      <c r="C34" s="3" t="s">
        <v>41</v>
      </c>
      <c r="D34" s="4" t="str">
        <f>IFERROR(AVERAGE('USER INPUTS'!J34:L34),"-")</f>
        <v>-</v>
      </c>
      <c r="E34" s="7" t="str">
        <f>IFERROR(STDEV('USER INPUTS'!J34:L34),"-")</f>
        <v>-</v>
      </c>
      <c r="F34" s="36"/>
    </row>
    <row r="35" spans="2:33" ht="14.7" thickBot="1" x14ac:dyDescent="0.55000000000000004">
      <c r="B35" s="230"/>
      <c r="C35" s="14" t="s">
        <v>30</v>
      </c>
      <c r="D35" s="4" t="str">
        <f>IFERROR(AVERAGE('USER INPUTS'!J35:L35),"-")</f>
        <v>-</v>
      </c>
      <c r="E35" s="7" t="str">
        <f>IFERROR(STDEV('USER INPUTS'!J35:L35),"-")</f>
        <v>-</v>
      </c>
      <c r="F35" s="36"/>
    </row>
    <row r="36" spans="2:33" ht="16" thickBot="1" x14ac:dyDescent="0.55000000000000004">
      <c r="B36" s="228" t="str">
        <f xml:space="preserve"> IF('USER INPUTS'!H36:H39="", "-", 'USER INPUTS'!H36:H39)</f>
        <v>-</v>
      </c>
      <c r="C36" s="13" t="s">
        <v>44</v>
      </c>
      <c r="D36" s="4" t="str">
        <f>IFERROR(AVERAGE('USER INPUTS'!J36:L36),"-")</f>
        <v>-</v>
      </c>
      <c r="E36" s="7" t="str">
        <f>IFERROR(STDEV('USER INPUTS'!J36:L36),"-")</f>
        <v>-</v>
      </c>
      <c r="F36" s="36"/>
      <c r="H36" s="242" t="str">
        <f xml:space="preserve"> "Potential Exposure Concentration Range (" &amp;'USER INPUTS'!C21&amp; ")"</f>
        <v>Potential Exposure Concentration Range ()</v>
      </c>
      <c r="I36" s="243"/>
      <c r="J36" s="243"/>
      <c r="K36" s="243"/>
      <c r="L36" s="244"/>
      <c r="P36" s="273" t="s">
        <v>46</v>
      </c>
      <c r="Q36" s="273"/>
      <c r="R36" s="273"/>
      <c r="S36" s="273"/>
      <c r="T36" s="273"/>
      <c r="V36" t="s">
        <v>66</v>
      </c>
    </row>
    <row r="37" spans="2:33" ht="16.5" customHeight="1" thickBot="1" x14ac:dyDescent="0.55000000000000004">
      <c r="B37" s="229"/>
      <c r="C37" s="3" t="s">
        <v>45</v>
      </c>
      <c r="D37" s="4" t="str">
        <f>IFERROR(AVERAGE('USER INPUTS'!J37:L37),"-")</f>
        <v>-</v>
      </c>
      <c r="E37" s="7" t="str">
        <f>IFERROR(STDEV('USER INPUTS'!J37:L37),"-")</f>
        <v>-</v>
      </c>
      <c r="F37" s="36"/>
      <c r="H37" s="245" t="s">
        <v>25</v>
      </c>
      <c r="I37" s="247" t="s">
        <v>4</v>
      </c>
      <c r="J37" s="248"/>
      <c r="K37" s="269" t="s">
        <v>10</v>
      </c>
      <c r="L37" s="274"/>
      <c r="P37" s="275" t="s">
        <v>25</v>
      </c>
      <c r="Q37" s="273" t="s">
        <v>4</v>
      </c>
      <c r="R37" s="273"/>
      <c r="S37" s="273" t="s">
        <v>10</v>
      </c>
      <c r="T37" s="273"/>
      <c r="V37" s="121" t="str">
        <f xml:space="preserve"> "Exposure Range at " &amp;'USER INPUTS'!C3&amp; " µL/hr"</f>
        <v>Exposure Range at  µL/hr</v>
      </c>
      <c r="W37" s="122"/>
      <c r="X37" s="58"/>
    </row>
    <row r="38" spans="2:33" ht="15.75" customHeight="1" thickBot="1" x14ac:dyDescent="0.55000000000000004">
      <c r="B38" s="229"/>
      <c r="C38" s="3" t="s">
        <v>41</v>
      </c>
      <c r="D38" s="4" t="str">
        <f>IFERROR(AVERAGE('USER INPUTS'!J38:L38),"-")</f>
        <v>-</v>
      </c>
      <c r="E38" s="7" t="str">
        <f>IFERROR(STDEV('USER INPUTS'!J38:L38),"-")</f>
        <v>-</v>
      </c>
      <c r="F38" s="36"/>
      <c r="H38" s="246"/>
      <c r="I38" s="17" t="s">
        <v>29</v>
      </c>
      <c r="J38" s="18" t="s">
        <v>28</v>
      </c>
      <c r="K38" s="87" t="s">
        <v>29</v>
      </c>
      <c r="L38" s="88" t="s">
        <v>28</v>
      </c>
      <c r="P38" s="275"/>
      <c r="Q38" t="s">
        <v>29</v>
      </c>
      <c r="R38" t="s">
        <v>28</v>
      </c>
      <c r="S38" t="s">
        <v>29</v>
      </c>
      <c r="T38" t="s">
        <v>28</v>
      </c>
      <c r="V38" s="123" t="str">
        <f xml:space="preserve"> "Exposure Range at " &amp;'USER INPUTS'!C4&amp; " µL/hr"</f>
        <v>Exposure Range at  µL/hr</v>
      </c>
      <c r="W38" s="124"/>
      <c r="X38" s="64"/>
    </row>
    <row r="39" spans="2:33" ht="14.7" thickBot="1" x14ac:dyDescent="0.55000000000000004">
      <c r="B39" s="230"/>
      <c r="C39" s="14" t="s">
        <v>30</v>
      </c>
      <c r="D39" s="4" t="str">
        <f>IFERROR(AVERAGE('USER INPUTS'!J39:L39),"-")</f>
        <v>-</v>
      </c>
      <c r="E39" s="7" t="str">
        <f>IFERROR(STDEV('USER INPUTS'!J39:L39),"-")</f>
        <v>-</v>
      </c>
      <c r="F39" s="36"/>
      <c r="H39" s="39" t="str">
        <f ca="1" xml:space="preserve"> N5</f>
        <v>-</v>
      </c>
      <c r="I39" s="81" t="str">
        <f ca="1">IF(OR(AE5="-", X5="-"), "-", AE5*X5)</f>
        <v>-</v>
      </c>
      <c r="J39" s="51" t="str">
        <f ca="1">IF(OR(N5="-", X5="-"), "-",AG5*X5)</f>
        <v>-</v>
      </c>
      <c r="K39" s="84" t="str">
        <f ca="1">IF(OR(N5="-", Y5="-"), "-", AM5*Y5)</f>
        <v>-</v>
      </c>
      <c r="L39" s="26" t="str">
        <f ca="1">IF(OR(N5="-", Y5="-"), "-", AO5*Y5)</f>
        <v>-</v>
      </c>
      <c r="P39" s="56" t="e">
        <f ca="1">IF(H39="-", NA(), H39)</f>
        <v>#N/A</v>
      </c>
      <c r="Q39" s="57" t="e">
        <f t="shared" ref="Q39:T48" ca="1" si="57">IF(I39="-", NA(), I39)</f>
        <v>#N/A</v>
      </c>
      <c r="R39" s="57" t="e">
        <f t="shared" ca="1" si="57"/>
        <v>#N/A</v>
      </c>
      <c r="S39" s="57" t="e">
        <f t="shared" ca="1" si="57"/>
        <v>#N/A</v>
      </c>
      <c r="T39" s="58" t="e">
        <f t="shared" ca="1" si="57"/>
        <v>#N/A</v>
      </c>
    </row>
    <row r="40" spans="2:33" ht="14.7" thickBot="1" x14ac:dyDescent="0.55000000000000004">
      <c r="B40" s="228" t="str">
        <f xml:space="preserve"> IF('USER INPUTS'!H40:H43="", "-", 'USER INPUTS'!H40:H43)</f>
        <v>-</v>
      </c>
      <c r="C40" s="13" t="s">
        <v>44</v>
      </c>
      <c r="D40" s="4" t="str">
        <f>IFERROR(AVERAGE('USER INPUTS'!J40:L40),"-")</f>
        <v>-</v>
      </c>
      <c r="E40" s="7" t="str">
        <f>IFERROR(STDEV('USER INPUTS'!J40:L40),"-")</f>
        <v>-</v>
      </c>
      <c r="F40" s="36"/>
      <c r="H40" s="41" t="str">
        <f t="shared" ref="H40:H48" ca="1" si="58" xml:space="preserve"> N6</f>
        <v>-</v>
      </c>
      <c r="I40" s="82" t="str">
        <f t="shared" ref="I40:I48" ca="1" si="59">IF(OR(AE6="-", X6="-"), "-", AE6*X6)</f>
        <v>-</v>
      </c>
      <c r="J40" s="52" t="str">
        <f t="shared" ref="J40:J48" ca="1" si="60">IF(OR(N6="-", X6="-"), "-",AG6*X6)</f>
        <v>-</v>
      </c>
      <c r="K40" s="85" t="str">
        <f t="shared" ref="K40:K48" ca="1" si="61">IF(OR(N6="-", Y6="-"), "-", AM6*Y6)</f>
        <v>-</v>
      </c>
      <c r="L40" s="27" t="str">
        <f t="shared" ref="L40:L48" ca="1" si="62">IF(OR(N6="-", Y6="-"), "-", AO6*Y6)</f>
        <v>-</v>
      </c>
      <c r="P40" s="59" t="e">
        <f t="shared" ref="P40:P48" ca="1" si="63">IF(H40="-", NA(), H40)</f>
        <v>#N/A</v>
      </c>
      <c r="Q40" s="12" t="e">
        <f t="shared" ca="1" si="57"/>
        <v>#N/A</v>
      </c>
      <c r="R40" s="12" t="e">
        <f t="shared" ca="1" si="57"/>
        <v>#N/A</v>
      </c>
      <c r="S40" s="12" t="e">
        <f t="shared" ca="1" si="57"/>
        <v>#N/A</v>
      </c>
      <c r="T40" s="60" t="e">
        <f t="shared" ca="1" si="57"/>
        <v>#N/A</v>
      </c>
    </row>
    <row r="41" spans="2:33" ht="14.7" thickBot="1" x14ac:dyDescent="0.55000000000000004">
      <c r="B41" s="229"/>
      <c r="C41" s="3" t="s">
        <v>45</v>
      </c>
      <c r="D41" s="4" t="str">
        <f>IFERROR(AVERAGE('USER INPUTS'!J41:L41),"-")</f>
        <v>-</v>
      </c>
      <c r="E41" s="7" t="str">
        <f>IFERROR(STDEV('USER INPUTS'!J41:L41),"-")</f>
        <v>-</v>
      </c>
      <c r="F41" s="36"/>
      <c r="H41" s="41" t="str">
        <f t="shared" ca="1" si="58"/>
        <v>-</v>
      </c>
      <c r="I41" s="82" t="str">
        <f t="shared" ca="1" si="59"/>
        <v>-</v>
      </c>
      <c r="J41" s="52" t="str">
        <f t="shared" ca="1" si="60"/>
        <v>-</v>
      </c>
      <c r="K41" s="85" t="str">
        <f t="shared" ca="1" si="61"/>
        <v>-</v>
      </c>
      <c r="L41" s="27" t="str">
        <f t="shared" ca="1" si="62"/>
        <v>-</v>
      </c>
      <c r="P41" s="59" t="e">
        <f t="shared" ca="1" si="63"/>
        <v>#N/A</v>
      </c>
      <c r="Q41" s="12" t="e">
        <f t="shared" ca="1" si="57"/>
        <v>#N/A</v>
      </c>
      <c r="R41" s="12" t="e">
        <f t="shared" ca="1" si="57"/>
        <v>#N/A</v>
      </c>
      <c r="S41" s="12" t="e">
        <f t="shared" ca="1" si="57"/>
        <v>#N/A</v>
      </c>
      <c r="T41" s="60" t="e">
        <f t="shared" ca="1" si="57"/>
        <v>#N/A</v>
      </c>
    </row>
    <row r="42" spans="2:33" ht="14.7" thickBot="1" x14ac:dyDescent="0.55000000000000004">
      <c r="B42" s="229"/>
      <c r="C42" s="3" t="s">
        <v>41</v>
      </c>
      <c r="D42" s="4" t="str">
        <f>IFERROR(AVERAGE('USER INPUTS'!J42:L42),"-")</f>
        <v>-</v>
      </c>
      <c r="E42" s="7" t="str">
        <f>IFERROR(STDEV('USER INPUTS'!J42:L42),"-")</f>
        <v>-</v>
      </c>
      <c r="F42" s="36"/>
      <c r="H42" s="41" t="str">
        <f t="shared" ca="1" si="58"/>
        <v>-</v>
      </c>
      <c r="I42" s="82" t="str">
        <f t="shared" ca="1" si="59"/>
        <v>-</v>
      </c>
      <c r="J42" s="52" t="str">
        <f t="shared" ca="1" si="60"/>
        <v>-</v>
      </c>
      <c r="K42" s="85" t="str">
        <f t="shared" ca="1" si="61"/>
        <v>-</v>
      </c>
      <c r="L42" s="27" t="str">
        <f t="shared" ca="1" si="62"/>
        <v>-</v>
      </c>
      <c r="P42" s="59" t="e">
        <f t="shared" ca="1" si="63"/>
        <v>#N/A</v>
      </c>
      <c r="Q42" s="12" t="e">
        <f t="shared" ca="1" si="57"/>
        <v>#N/A</v>
      </c>
      <c r="R42" s="12" t="e">
        <f t="shared" ca="1" si="57"/>
        <v>#N/A</v>
      </c>
      <c r="S42" s="12" t="e">
        <f t="shared" ca="1" si="57"/>
        <v>#N/A</v>
      </c>
      <c r="T42" s="60" t="e">
        <f t="shared" ca="1" si="57"/>
        <v>#N/A</v>
      </c>
    </row>
    <row r="43" spans="2:33" ht="14.7" thickBot="1" x14ac:dyDescent="0.55000000000000004">
      <c r="B43" s="230"/>
      <c r="C43" s="14" t="s">
        <v>30</v>
      </c>
      <c r="D43" s="4" t="str">
        <f>IFERROR(AVERAGE('USER INPUTS'!J43:L43),"-")</f>
        <v>-</v>
      </c>
      <c r="E43" s="7" t="str">
        <f>IFERROR(STDEV('USER INPUTS'!J43:L43),"-")</f>
        <v>-</v>
      </c>
      <c r="F43" s="36"/>
      <c r="H43" s="41" t="str">
        <f t="shared" ca="1" si="58"/>
        <v>-</v>
      </c>
      <c r="I43" s="82" t="str">
        <f t="shared" ca="1" si="59"/>
        <v>-</v>
      </c>
      <c r="J43" s="52" t="str">
        <f t="shared" ca="1" si="60"/>
        <v>-</v>
      </c>
      <c r="K43" s="85" t="str">
        <f t="shared" ca="1" si="61"/>
        <v>-</v>
      </c>
      <c r="L43" s="27" t="str">
        <f t="shared" ca="1" si="62"/>
        <v>-</v>
      </c>
      <c r="P43" s="59" t="e">
        <f t="shared" ca="1" si="63"/>
        <v>#N/A</v>
      </c>
      <c r="Q43" s="12" t="e">
        <f t="shared" ca="1" si="57"/>
        <v>#N/A</v>
      </c>
      <c r="R43" s="12" t="e">
        <f t="shared" ca="1" si="57"/>
        <v>#N/A</v>
      </c>
      <c r="S43" s="12" t="e">
        <f t="shared" ca="1" si="57"/>
        <v>#N/A</v>
      </c>
      <c r="T43" s="60" t="e">
        <f t="shared" ca="1" si="57"/>
        <v>#N/A</v>
      </c>
    </row>
    <row r="44" spans="2:33" ht="14.7" thickBot="1" x14ac:dyDescent="0.55000000000000004">
      <c r="B44" s="228" t="str">
        <f xml:space="preserve"> IF('USER INPUTS'!H44:H47="", "-", 'USER INPUTS'!H44:H47)</f>
        <v>-</v>
      </c>
      <c r="C44" s="13" t="s">
        <v>44</v>
      </c>
      <c r="D44" s="4" t="str">
        <f>IFERROR(AVERAGE('USER INPUTS'!J44:L44),"-")</f>
        <v>-</v>
      </c>
      <c r="E44" s="7" t="str">
        <f>IFERROR(STDEV('USER INPUTS'!J44:L44),"-")</f>
        <v>-</v>
      </c>
      <c r="F44" s="36"/>
      <c r="H44" s="41" t="str">
        <f t="shared" ca="1" si="58"/>
        <v>-</v>
      </c>
      <c r="I44" s="82" t="str">
        <f t="shared" ca="1" si="59"/>
        <v>-</v>
      </c>
      <c r="J44" s="52" t="str">
        <f t="shared" ca="1" si="60"/>
        <v>-</v>
      </c>
      <c r="K44" s="85" t="str">
        <f t="shared" ca="1" si="61"/>
        <v>-</v>
      </c>
      <c r="L44" s="27" t="str">
        <f t="shared" ca="1" si="62"/>
        <v>-</v>
      </c>
      <c r="P44" s="59" t="e">
        <f t="shared" ca="1" si="63"/>
        <v>#N/A</v>
      </c>
      <c r="Q44" s="12" t="e">
        <f t="shared" ca="1" si="57"/>
        <v>#N/A</v>
      </c>
      <c r="R44" s="12" t="e">
        <f t="shared" ca="1" si="57"/>
        <v>#N/A</v>
      </c>
      <c r="S44" s="12" t="e">
        <f t="shared" ca="1" si="57"/>
        <v>#N/A</v>
      </c>
      <c r="T44" s="60" t="e">
        <f t="shared" ca="1" si="57"/>
        <v>#N/A</v>
      </c>
    </row>
    <row r="45" spans="2:33" ht="14.7" thickBot="1" x14ac:dyDescent="0.55000000000000004">
      <c r="B45" s="229"/>
      <c r="C45" s="3" t="s">
        <v>45</v>
      </c>
      <c r="D45" s="4" t="str">
        <f>IFERROR(AVERAGE('USER INPUTS'!J45:L45),"-")</f>
        <v>-</v>
      </c>
      <c r="E45" s="7" t="str">
        <f>IFERROR(STDEV('USER INPUTS'!J45:L45),"-")</f>
        <v>-</v>
      </c>
      <c r="F45" s="36"/>
      <c r="H45" s="41" t="str">
        <f t="shared" ca="1" si="58"/>
        <v>-</v>
      </c>
      <c r="I45" s="82" t="str">
        <f t="shared" ca="1" si="59"/>
        <v>-</v>
      </c>
      <c r="J45" s="52" t="str">
        <f t="shared" ca="1" si="60"/>
        <v>-</v>
      </c>
      <c r="K45" s="85" t="str">
        <f t="shared" ca="1" si="61"/>
        <v>-</v>
      </c>
      <c r="L45" s="27" t="str">
        <f t="shared" ca="1" si="62"/>
        <v>-</v>
      </c>
      <c r="P45" s="59" t="e">
        <f t="shared" ca="1" si="63"/>
        <v>#N/A</v>
      </c>
      <c r="Q45" s="12" t="e">
        <f t="shared" ca="1" si="57"/>
        <v>#N/A</v>
      </c>
      <c r="R45" s="12" t="e">
        <f t="shared" ca="1" si="57"/>
        <v>#N/A</v>
      </c>
      <c r="S45" s="12" t="e">
        <f t="shared" ca="1" si="57"/>
        <v>#N/A</v>
      </c>
      <c r="T45" s="60" t="e">
        <f t="shared" ca="1" si="57"/>
        <v>#N/A</v>
      </c>
    </row>
    <row r="46" spans="2:33" ht="14.7" thickBot="1" x14ac:dyDescent="0.55000000000000004">
      <c r="B46" s="229"/>
      <c r="C46" s="3" t="s">
        <v>41</v>
      </c>
      <c r="D46" s="4" t="str">
        <f>IFERROR(AVERAGE('USER INPUTS'!J46:L46),"-")</f>
        <v>-</v>
      </c>
      <c r="E46" s="7" t="str">
        <f>IFERROR(STDEV('USER INPUTS'!J46:L46),"-")</f>
        <v>-</v>
      </c>
      <c r="F46" s="36"/>
      <c r="H46" s="41" t="str">
        <f t="shared" ca="1" si="58"/>
        <v>-</v>
      </c>
      <c r="I46" s="82" t="str">
        <f t="shared" ca="1" si="59"/>
        <v>-</v>
      </c>
      <c r="J46" s="52" t="str">
        <f t="shared" ca="1" si="60"/>
        <v>-</v>
      </c>
      <c r="K46" s="85" t="str">
        <f t="shared" ca="1" si="61"/>
        <v>-</v>
      </c>
      <c r="L46" s="27" t="str">
        <f t="shared" ca="1" si="62"/>
        <v>-</v>
      </c>
      <c r="P46" s="59" t="e">
        <f t="shared" ca="1" si="63"/>
        <v>#N/A</v>
      </c>
      <c r="Q46" s="12" t="e">
        <f t="shared" ca="1" si="57"/>
        <v>#N/A</v>
      </c>
      <c r="R46" s="12" t="e">
        <f t="shared" ca="1" si="57"/>
        <v>#N/A</v>
      </c>
      <c r="S46" s="12" t="e">
        <f t="shared" ca="1" si="57"/>
        <v>#N/A</v>
      </c>
      <c r="T46" s="60" t="e">
        <f t="shared" ca="1" si="57"/>
        <v>#N/A</v>
      </c>
    </row>
    <row r="47" spans="2:33" ht="14.7" thickBot="1" x14ac:dyDescent="0.55000000000000004">
      <c r="B47" s="230"/>
      <c r="C47" s="14" t="s">
        <v>30</v>
      </c>
      <c r="D47" s="4" t="str">
        <f>IFERROR(AVERAGE('USER INPUTS'!J47:L47),"-")</f>
        <v>-</v>
      </c>
      <c r="E47" s="7" t="str">
        <f>IFERROR(STDEV('USER INPUTS'!J47:L47),"-")</f>
        <v>-</v>
      </c>
      <c r="F47" s="36"/>
      <c r="H47" s="41" t="str">
        <f t="shared" ca="1" si="58"/>
        <v>-</v>
      </c>
      <c r="I47" s="82" t="str">
        <f t="shared" ca="1" si="59"/>
        <v>-</v>
      </c>
      <c r="J47" s="52" t="str">
        <f t="shared" ca="1" si="60"/>
        <v>-</v>
      </c>
      <c r="K47" s="85" t="str">
        <f t="shared" ca="1" si="61"/>
        <v>-</v>
      </c>
      <c r="L47" s="27" t="str">
        <f t="shared" ca="1" si="62"/>
        <v>-</v>
      </c>
      <c r="P47" s="59" t="e">
        <f t="shared" ca="1" si="63"/>
        <v>#N/A</v>
      </c>
      <c r="Q47" s="12" t="e">
        <f t="shared" ca="1" si="57"/>
        <v>#N/A</v>
      </c>
      <c r="R47" s="12" t="e">
        <f t="shared" ca="1" si="57"/>
        <v>#N/A</v>
      </c>
      <c r="S47" s="12" t="e">
        <f t="shared" ca="1" si="57"/>
        <v>#N/A</v>
      </c>
      <c r="T47" s="60" t="e">
        <f t="shared" ca="1" si="57"/>
        <v>#N/A</v>
      </c>
    </row>
    <row r="48" spans="2:33" ht="14.7" thickBot="1" x14ac:dyDescent="0.55000000000000004">
      <c r="H48" s="42" t="str">
        <f t="shared" ca="1" si="58"/>
        <v>-</v>
      </c>
      <c r="I48" s="83" t="str">
        <f t="shared" ca="1" si="59"/>
        <v>-</v>
      </c>
      <c r="J48" s="54" t="str">
        <f t="shared" ca="1" si="60"/>
        <v>-</v>
      </c>
      <c r="K48" s="86" t="str">
        <f t="shared" ca="1" si="61"/>
        <v>-</v>
      </c>
      <c r="L48" s="28" t="str">
        <f t="shared" ca="1" si="62"/>
        <v>-</v>
      </c>
      <c r="P48" s="63" t="e">
        <f t="shared" ca="1" si="63"/>
        <v>#N/A</v>
      </c>
      <c r="Q48" s="61" t="e">
        <f t="shared" ca="1" si="57"/>
        <v>#N/A</v>
      </c>
      <c r="R48" s="61" t="e">
        <f t="shared" ca="1" si="57"/>
        <v>#N/A</v>
      </c>
      <c r="S48" s="61" t="e">
        <f t="shared" ca="1" si="57"/>
        <v>#N/A</v>
      </c>
      <c r="T48" s="64" t="e">
        <f t="shared" ca="1" si="57"/>
        <v>#N/A</v>
      </c>
    </row>
  </sheetData>
  <sheetProtection sheet="1" objects="1" scenarios="1"/>
  <mergeCells count="27">
    <mergeCell ref="B40:B43"/>
    <mergeCell ref="B44:B47"/>
    <mergeCell ref="B36:B39"/>
    <mergeCell ref="H36:L36"/>
    <mergeCell ref="P36:T36"/>
    <mergeCell ref="H37:H38"/>
    <mergeCell ref="I37:J37"/>
    <mergeCell ref="K37:L37"/>
    <mergeCell ref="P37:P38"/>
    <mergeCell ref="Q37:R37"/>
    <mergeCell ref="S37:T37"/>
    <mergeCell ref="B32:B35"/>
    <mergeCell ref="H22:H23"/>
    <mergeCell ref="I22:J22"/>
    <mergeCell ref="K22:L22"/>
    <mergeCell ref="M22:M23"/>
    <mergeCell ref="B20:B23"/>
    <mergeCell ref="H21:N21"/>
    <mergeCell ref="Q22:Q23"/>
    <mergeCell ref="B24:B27"/>
    <mergeCell ref="B28:B31"/>
    <mergeCell ref="N22:N23"/>
    <mergeCell ref="B2:E2"/>
    <mergeCell ref="B4:B7"/>
    <mergeCell ref="B8:B11"/>
    <mergeCell ref="B12:B15"/>
    <mergeCell ref="B16:B19"/>
  </mergeCells>
  <pageMargins left="0.7" right="0.7" top="0.75" bottom="0.75" header="0.3" footer="0.3"/>
  <pageSetup orientation="portrait" r:id="rId1"/>
  <ignoredErrors>
    <ignoredError sqref="AG4:AG14 AO4:AO1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"/>
  <dimension ref="A1:BV75"/>
  <sheetViews>
    <sheetView zoomScale="80" zoomScaleNormal="80" workbookViewId="0">
      <selection activeCell="K2" sqref="K2:K3"/>
    </sheetView>
  </sheetViews>
  <sheetFormatPr defaultColWidth="9.1171875" defaultRowHeight="14.35" x14ac:dyDescent="0.5"/>
  <cols>
    <col min="1" max="8" width="9.1171875" style="178"/>
    <col min="9" max="9" width="15.703125" style="178" customWidth="1"/>
    <col min="10" max="12" width="11.703125" style="178" customWidth="1"/>
    <col min="13" max="13" width="15.703125" style="178" customWidth="1"/>
    <col min="14" max="17" width="11.703125" style="178" customWidth="1"/>
    <col min="18" max="18" width="7.1171875" style="178" customWidth="1"/>
    <col min="19" max="41" width="9.1171875" style="178"/>
    <col min="42" max="42" width="8.87890625" style="178" customWidth="1"/>
    <col min="43" max="43" width="9.1171875" style="178" hidden="1" customWidth="1"/>
    <col min="44" max="44" width="18.703125" style="178" hidden="1" customWidth="1"/>
    <col min="45" max="45" width="27" style="178" hidden="1" customWidth="1"/>
    <col min="46" max="46" width="16.1171875" style="178" hidden="1" customWidth="1"/>
    <col min="47" max="47" width="27" style="178" hidden="1" customWidth="1"/>
    <col min="48" max="48" width="16.1171875" style="178" hidden="1" customWidth="1"/>
    <col min="49" max="54" width="13.87890625" style="178" hidden="1" customWidth="1"/>
    <col min="55" max="55" width="12.1171875" style="178" hidden="1" customWidth="1"/>
    <col min="56" max="56" width="13.87890625" style="178" hidden="1" customWidth="1"/>
    <col min="57" max="57" width="12.1171875" style="178" hidden="1" customWidth="1"/>
    <col min="58" max="60" width="9.1171875" style="178" hidden="1" customWidth="1"/>
    <col min="61" max="63" width="10.1171875" style="178" hidden="1" customWidth="1"/>
    <col min="64" max="64" width="9.1171875" style="178" hidden="1" customWidth="1"/>
    <col min="65" max="65" width="9.29296875" style="178" hidden="1" customWidth="1"/>
    <col min="66" max="66" width="13.5859375" style="178" hidden="1" customWidth="1"/>
    <col min="67" max="67" width="14.1171875" style="178" hidden="1" customWidth="1"/>
    <col min="68" max="68" width="9.29296875" style="178" hidden="1" customWidth="1"/>
    <col min="69" max="69" width="13.5859375" style="178" hidden="1" customWidth="1"/>
    <col min="70" max="70" width="14.1171875" style="178" hidden="1" customWidth="1"/>
    <col min="71" max="71" width="10.1171875" style="178" hidden="1" customWidth="1"/>
    <col min="72" max="72" width="9.1171875" style="178" hidden="1" customWidth="1"/>
    <col min="73" max="81" width="9.1171875" style="178" customWidth="1"/>
    <col min="82" max="16384" width="9.1171875" style="178"/>
  </cols>
  <sheetData>
    <row r="1" spans="9:74" ht="15" customHeight="1" thickBot="1" x14ac:dyDescent="0.55000000000000004"/>
    <row r="2" spans="9:74" ht="15" customHeight="1" thickBot="1" x14ac:dyDescent="0.55000000000000004">
      <c r="I2" s="278" t="str">
        <f>"Time Period"&amp;CHAR(10)&amp; "DROP-DOWN MENU"</f>
        <v>Time Period
DROP-DOWN MENU</v>
      </c>
      <c r="J2" s="279"/>
      <c r="K2" s="282" t="s">
        <v>73</v>
      </c>
      <c r="L2" s="183"/>
      <c r="M2" s="290" t="s">
        <v>14</v>
      </c>
      <c r="N2" s="291"/>
      <c r="O2" s="183"/>
      <c r="P2" s="183"/>
      <c r="Q2" s="183"/>
      <c r="S2" s="284" t="s">
        <v>47</v>
      </c>
      <c r="T2" s="285"/>
      <c r="U2" s="285"/>
      <c r="V2" s="285"/>
      <c r="W2" s="285"/>
      <c r="X2" s="285"/>
      <c r="Y2" s="285"/>
      <c r="Z2" s="286"/>
    </row>
    <row r="3" spans="9:74" ht="15" customHeight="1" thickBot="1" x14ac:dyDescent="0.55000000000000004">
      <c r="I3" s="280"/>
      <c r="J3" s="281"/>
      <c r="K3" s="283"/>
      <c r="L3" s="183"/>
      <c r="M3" s="276"/>
      <c r="N3" s="277"/>
      <c r="O3" s="183"/>
      <c r="P3" s="183"/>
      <c r="Q3" s="183"/>
      <c r="S3" s="65"/>
      <c r="T3" s="66"/>
      <c r="U3" s="66"/>
      <c r="V3" s="66"/>
      <c r="W3" s="66"/>
      <c r="X3" s="66"/>
      <c r="Y3" s="66"/>
      <c r="Z3" s="67"/>
    </row>
    <row r="4" spans="9:74" ht="15" customHeight="1" thickBot="1" x14ac:dyDescent="0.55000000000000004">
      <c r="S4" s="65"/>
      <c r="T4" s="66"/>
      <c r="U4" s="66"/>
      <c r="V4" s="66"/>
      <c r="W4" s="66"/>
      <c r="X4" s="66"/>
      <c r="Y4" s="66"/>
      <c r="Z4" s="67"/>
      <c r="AR4" s="66"/>
      <c r="AS4" s="66" t="str">
        <f xml:space="preserve"> "Concentration" &amp; AT4</f>
        <v>Concentration</v>
      </c>
      <c r="AT4" s="66" t="str">
        <f>IF(ISBLANK(M3), "", " (" &amp; M3 &amp; ")")</f>
        <v/>
      </c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</row>
    <row r="5" spans="9:74" ht="15" customHeight="1" thickBot="1" x14ac:dyDescent="0.55000000000000004">
      <c r="I5" s="287" t="s">
        <v>48</v>
      </c>
      <c r="J5" s="288"/>
      <c r="K5" s="288"/>
      <c r="L5" s="288"/>
      <c r="M5" s="288"/>
      <c r="N5" s="288"/>
      <c r="O5" s="288"/>
      <c r="P5" s="288"/>
      <c r="Q5" s="289"/>
      <c r="S5" s="65"/>
      <c r="T5" s="66"/>
      <c r="U5" s="66"/>
      <c r="V5" s="66"/>
      <c r="W5" s="66"/>
      <c r="X5" s="66"/>
      <c r="Y5" s="66"/>
      <c r="Z5" s="67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</row>
    <row r="6" spans="9:74" ht="14.7" thickBot="1" x14ac:dyDescent="0.55000000000000004">
      <c r="I6" s="292" t="s">
        <v>49</v>
      </c>
      <c r="J6" s="293"/>
      <c r="K6" s="293"/>
      <c r="L6" s="294"/>
      <c r="M6" s="295" t="s">
        <v>10</v>
      </c>
      <c r="N6" s="296"/>
      <c r="O6" s="296"/>
      <c r="P6" s="297"/>
      <c r="Q6" s="298" t="s">
        <v>50</v>
      </c>
      <c r="S6" s="65"/>
      <c r="T6" s="66"/>
      <c r="U6" s="66"/>
      <c r="V6" s="66"/>
      <c r="W6" s="66"/>
      <c r="X6" s="66"/>
      <c r="Y6" s="66"/>
      <c r="Z6" s="67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</row>
    <row r="7" spans="9:74" x14ac:dyDescent="0.5">
      <c r="I7" s="301" t="s">
        <v>51</v>
      </c>
      <c r="J7" s="303" t="s">
        <v>52</v>
      </c>
      <c r="K7" s="305" t="s">
        <v>29</v>
      </c>
      <c r="L7" s="307" t="s">
        <v>28</v>
      </c>
      <c r="M7" s="301" t="s">
        <v>51</v>
      </c>
      <c r="N7" s="309" t="s">
        <v>52</v>
      </c>
      <c r="O7" s="311" t="s">
        <v>29</v>
      </c>
      <c r="P7" s="313" t="s">
        <v>28</v>
      </c>
      <c r="Q7" s="299"/>
      <c r="S7" s="65"/>
      <c r="T7" s="66"/>
      <c r="U7" s="66"/>
      <c r="V7" s="66"/>
      <c r="W7" s="66"/>
      <c r="X7" s="66"/>
      <c r="Y7" s="66"/>
      <c r="Z7" s="67"/>
      <c r="AR7" s="186" t="str">
        <f>IF('USER INPUTS'!$E$3="TOP AND BOTTOM", "TOP AND BOTTOM", IF('USER INPUTS'!$E$3="TOP", "TOP","BOTTOM"))</f>
        <v>TOP</v>
      </c>
      <c r="AS7" s="186"/>
      <c r="AT7" s="186"/>
      <c r="AU7" s="316" t="str">
        <f>Computation!AC1</f>
        <v>Top Outlet</v>
      </c>
      <c r="AV7" s="318"/>
      <c r="AW7" s="318"/>
      <c r="AX7" s="318"/>
      <c r="AY7" s="317"/>
      <c r="AZ7" s="316" t="str">
        <f>Computation!AK1</f>
        <v>Bottom Outlet</v>
      </c>
      <c r="BA7" s="318"/>
      <c r="BB7" s="318"/>
      <c r="BC7" s="318"/>
      <c r="BD7" s="317"/>
      <c r="BE7" s="66"/>
      <c r="BF7" s="186"/>
      <c r="BG7" s="186"/>
      <c r="BH7" s="186"/>
      <c r="BI7" s="186"/>
      <c r="BJ7" s="186"/>
      <c r="BK7" s="186"/>
      <c r="BL7" s="186"/>
      <c r="BM7" s="186"/>
      <c r="BN7" s="186"/>
      <c r="BO7" s="186"/>
      <c r="BP7" s="186"/>
      <c r="BQ7" s="186"/>
      <c r="BR7" s="186"/>
      <c r="BS7" s="186"/>
      <c r="BT7" s="186"/>
      <c r="BU7" s="176"/>
      <c r="BV7" s="176"/>
    </row>
    <row r="8" spans="9:74" ht="14.7" thickBot="1" x14ac:dyDescent="0.55000000000000004">
      <c r="I8" s="302"/>
      <c r="J8" s="304"/>
      <c r="K8" s="306"/>
      <c r="L8" s="308"/>
      <c r="M8" s="302"/>
      <c r="N8" s="310"/>
      <c r="O8" s="312"/>
      <c r="P8" s="314"/>
      <c r="Q8" s="300"/>
      <c r="S8" s="65"/>
      <c r="T8" s="66"/>
      <c r="U8" s="66"/>
      <c r="V8" s="66"/>
      <c r="W8" s="66"/>
      <c r="X8" s="66"/>
      <c r="Y8" s="66"/>
      <c r="Z8" s="67"/>
      <c r="AR8" s="186"/>
      <c r="AS8" s="186"/>
      <c r="AT8" s="186"/>
      <c r="AU8" s="186" t="str">
        <f>Computation!AC2</f>
        <v>Average</v>
      </c>
      <c r="AV8" s="186" t="str">
        <f>Computation!AD2</f>
        <v>Average</v>
      </c>
      <c r="AW8" s="186" t="str">
        <f>Computation!AE2</f>
        <v>Minimum</v>
      </c>
      <c r="AX8" s="186" t="str">
        <f>Computation!AG2</f>
        <v>Maximum</v>
      </c>
      <c r="AY8" s="186" t="str">
        <f>Computation!AI2</f>
        <v>Range</v>
      </c>
      <c r="AZ8" s="186" t="str">
        <f>Computation!AK2</f>
        <v>Average</v>
      </c>
      <c r="BA8" s="186" t="str">
        <f>Computation!AL2</f>
        <v>Average</v>
      </c>
      <c r="BB8" s="186" t="str">
        <f>Computation!AM2</f>
        <v>Minimum</v>
      </c>
      <c r="BC8" s="186" t="str">
        <f>Computation!AO2</f>
        <v>Maximum</v>
      </c>
      <c r="BD8" s="186" t="str">
        <f>Computation!AQ2</f>
        <v>Range</v>
      </c>
      <c r="BE8" s="186"/>
      <c r="BF8" s="186"/>
      <c r="BG8" s="186"/>
      <c r="BH8" s="186"/>
      <c r="BI8" s="186"/>
      <c r="BJ8" s="186"/>
      <c r="BK8" s="186"/>
      <c r="BL8" s="186"/>
      <c r="BM8" s="186"/>
      <c r="BN8" s="186"/>
      <c r="BO8" s="186"/>
      <c r="BP8" s="186"/>
      <c r="BQ8" s="186"/>
      <c r="BR8" s="186"/>
      <c r="BS8" s="186"/>
      <c r="BT8" s="186"/>
      <c r="BU8" s="176"/>
      <c r="BV8" s="176"/>
    </row>
    <row r="9" spans="9:74" s="176" customFormat="1" x14ac:dyDescent="0.5">
      <c r="I9" s="157"/>
      <c r="J9" s="90" t="str">
        <f>IF(OR(K9="-", L9="-"),"-",AVERAGE(K9:L9))</f>
        <v>-</v>
      </c>
      <c r="K9" s="91" t="str">
        <f>IF($K$2="-", "-", IF('USER INPUTS'!$E$3="BOTTOM",IF(M9="","-",VLOOKUP($K$2,$BA$28:$BE$36,2,FALSE)*M9),IF(I9="","-",VLOOKUP($K$2,$BA$28:$BE$36,2,FALSE)*I9)))</f>
        <v>-</v>
      </c>
      <c r="L9" s="92" t="str">
        <f>IF($K$2="-", "-", IF('USER INPUTS'!$E$3="BOTTOM", IF(M9="", "-", VLOOKUP($K$2, $BA$28:$BE$36, 3, FALSE)*M9), IF(I9="", "-", VLOOKUP($K$2, $BA$28:$BE$36, 3, FALSE)*I9)))</f>
        <v>-</v>
      </c>
      <c r="M9" s="168"/>
      <c r="N9" s="95" t="str">
        <f>IF(OR(O9="-",P9="-"),"-",AVERAGE(O9:P9))</f>
        <v>-</v>
      </c>
      <c r="O9" s="164" t="str">
        <f>IF($K$2="-", "-", IF('USER INPUTS'!$E$3="TOP", IF(I9="","-",VLOOKUP($K$2, $BA$28:$BE$36, 4, FALSE)*I9), IF(M9="","-",VLOOKUP($K$2, $BA$28:$BE$36, 4, FALSE)*M9)))</f>
        <v>-</v>
      </c>
      <c r="P9" s="96" t="str">
        <f>IF($K$2="-", "-", IF('USER INPUTS'!$E$3="TOP", IF(I9="","-",VLOOKUP($K$2, $BA$28:$BE$36, 5, FALSE)*I9), IF(M9="","-",VLOOKUP($K$2, $BA$28:$BE$36, 5, FALSE)*M9)))</f>
        <v>-</v>
      </c>
      <c r="Q9" s="160"/>
      <c r="R9" s="178"/>
      <c r="S9" s="65"/>
      <c r="T9" s="66"/>
      <c r="U9" s="66"/>
      <c r="V9" s="66"/>
      <c r="W9" s="66"/>
      <c r="X9" s="66"/>
      <c r="Y9" s="66"/>
      <c r="Z9" s="67"/>
      <c r="AA9" s="178"/>
      <c r="AB9" s="178"/>
      <c r="AC9" s="178"/>
      <c r="AD9" s="178"/>
      <c r="AE9" s="178"/>
      <c r="AF9" s="178"/>
      <c r="AG9" s="178"/>
      <c r="AR9" s="186"/>
      <c r="AS9" s="186" t="str">
        <f>Computation!M3</f>
        <v>Time</v>
      </c>
      <c r="AT9" s="186" t="str">
        <f>Computation!N3</f>
        <v>Fancy Time</v>
      </c>
      <c r="AU9" s="186" t="str">
        <f>Computation!AC3</f>
        <v>Frac Dosing</v>
      </c>
      <c r="AV9" s="186" t="str">
        <f>Computation!AD3</f>
        <v>SEO</v>
      </c>
      <c r="AW9" s="186" t="str">
        <f>Computation!AE3</f>
        <v>Frac Dosing</v>
      </c>
      <c r="AX9" s="186" t="str">
        <f>Computation!AG3</f>
        <v>Frac Dosing</v>
      </c>
      <c r="AY9" s="186" t="str">
        <f>Computation!AI3</f>
        <v>Frac Dosing</v>
      </c>
      <c r="AZ9" s="186" t="str">
        <f>Computation!AK3</f>
        <v>Frac Dosing</v>
      </c>
      <c r="BA9" s="186" t="str">
        <f>Computation!AL3</f>
        <v>SEO</v>
      </c>
      <c r="BB9" s="186" t="str">
        <f>Computation!AM3</f>
        <v>Frac Dosing</v>
      </c>
      <c r="BC9" s="186" t="str">
        <f>Computation!AO3</f>
        <v>Frac Dosing</v>
      </c>
      <c r="BD9" s="186" t="str">
        <f>Computation!AQ3</f>
        <v>Frac Dosing</v>
      </c>
      <c r="BE9" s="186"/>
      <c r="BF9" s="186"/>
      <c r="BG9" s="186"/>
      <c r="BH9" s="186"/>
      <c r="BI9" s="186"/>
      <c r="BJ9" s="186"/>
      <c r="BK9" s="186"/>
      <c r="BL9" s="186"/>
      <c r="BM9" s="186"/>
      <c r="BN9" s="186"/>
      <c r="BO9" s="186"/>
      <c r="BP9" s="186"/>
      <c r="BQ9" s="186"/>
      <c r="BR9" s="186"/>
      <c r="BS9" s="186"/>
      <c r="BT9" s="186"/>
    </row>
    <row r="10" spans="9:74" ht="18" customHeight="1" x14ac:dyDescent="0.5">
      <c r="I10" s="158"/>
      <c r="J10" s="93" t="str">
        <f>IF(OR(K10="-", L10="-"),"-",AVERAGE(K10:L10))</f>
        <v>-</v>
      </c>
      <c r="K10" s="172" t="str">
        <f>IF($K$2="-", "-", IF('USER INPUTS'!$E$3="BOTTOM",IF(M10="","-",VLOOKUP($K$2,$BA$28:$BE$36,2,FALSE)*M10),IF(I10="","-",VLOOKUP($K$2,$BA$28:$BE$36,2,FALSE)*I10)))</f>
        <v>-</v>
      </c>
      <c r="L10" s="173" t="str">
        <f>IF($K$2="-", "-", IF('USER INPUTS'!$E$3="BOTTOM", IF(M10="", "-", VLOOKUP($K$2, $BA$28:$BE$36, 3, FALSE)*M10), IF(I10="", "-", VLOOKUP($K$2, $BA$28:$BE$36, 3, FALSE)*I10)))</f>
        <v>-</v>
      </c>
      <c r="M10" s="169"/>
      <c r="N10" s="97" t="str">
        <f>IF(OR(O10="-",P10="-"),"-",AVERAGE(O10:P10))</f>
        <v>-</v>
      </c>
      <c r="O10" s="163" t="str">
        <f>IF($K$2="-", "-", IF('USER INPUTS'!$E$3="TOP", IF(I10="","-",VLOOKUP($K$2, $BA$28:$BE$36, 4, FALSE)*I10), IF(M10="","-",VLOOKUP($K$2, $BA$28:$BE$36, 4, FALSE)*M10)))</f>
        <v>-</v>
      </c>
      <c r="P10" s="165" t="str">
        <f>IF($K$2="-", "-", IF('USER INPUTS'!$E$3="TOP", IF(I10="","-",VLOOKUP($K$2, $BA$28:$BE$36, 5, FALSE)*I10), IF(M10="","-",VLOOKUP($K$2, $BA$28:$BE$36, 5, FALSE)*M10)))</f>
        <v>-</v>
      </c>
      <c r="Q10" s="161"/>
      <c r="S10" s="65"/>
      <c r="T10" s="66"/>
      <c r="U10" s="66"/>
      <c r="V10" s="66"/>
      <c r="W10" s="66"/>
      <c r="X10" s="66"/>
      <c r="Y10" s="66"/>
      <c r="Z10" s="67"/>
      <c r="AR10" s="186"/>
      <c r="AS10" s="189" t="str">
        <f ca="1">Computation!M4</f>
        <v>Dosing</v>
      </c>
      <c r="AT10" s="190" t="str">
        <f ca="1">Computation!N4</f>
        <v>Dosing</v>
      </c>
      <c r="AU10" s="190" t="str">
        <f ca="1">Computation!AC4</f>
        <v>-</v>
      </c>
      <c r="AV10" s="190" t="str">
        <f ca="1">Computation!AD4</f>
        <v>-</v>
      </c>
      <c r="AW10" s="190" t="str">
        <f ca="1">Computation!AE4</f>
        <v>-</v>
      </c>
      <c r="AX10" s="190">
        <f ca="1">Computation!AG4</f>
        <v>1</v>
      </c>
      <c r="AY10" s="190" t="str">
        <f ca="1">Computation!AI4</f>
        <v>-</v>
      </c>
      <c r="AZ10" s="190" t="str">
        <f ca="1">Computation!AK4</f>
        <v>-</v>
      </c>
      <c r="BA10" s="190" t="str">
        <f ca="1">Computation!AL4</f>
        <v>-</v>
      </c>
      <c r="BB10" s="190">
        <f ca="1">Computation!AM4</f>
        <v>0</v>
      </c>
      <c r="BC10" s="190" t="str">
        <f ca="1">Computation!AO4</f>
        <v>-</v>
      </c>
      <c r="BD10" s="191" t="str">
        <f ca="1">Computation!AQ4</f>
        <v>-</v>
      </c>
      <c r="BE10" s="186"/>
      <c r="BF10" s="186"/>
      <c r="BG10" s="186"/>
      <c r="BH10" s="186"/>
      <c r="BI10" s="186"/>
      <c r="BJ10" s="186"/>
      <c r="BK10" s="186"/>
      <c r="BL10" s="186"/>
      <c r="BM10" s="186"/>
      <c r="BN10" s="186"/>
      <c r="BO10" s="186"/>
      <c r="BP10" s="186"/>
      <c r="BQ10" s="186"/>
      <c r="BR10" s="186"/>
      <c r="BS10" s="186"/>
      <c r="BT10" s="186"/>
      <c r="BU10" s="176"/>
      <c r="BV10" s="176"/>
    </row>
    <row r="11" spans="9:74" x14ac:dyDescent="0.5">
      <c r="I11" s="158"/>
      <c r="J11" s="93" t="str">
        <f t="shared" ref="J11:J32" si="0">IF(OR(K11="-", L11="-"),"-",AVERAGE(K11:L11))</f>
        <v>-</v>
      </c>
      <c r="K11" s="172" t="str">
        <f>IF($K$2="-", "-", IF('USER INPUTS'!$E$3="BOTTOM",IF(M11="","-",VLOOKUP($K$2,$BA$28:$BE$36,2,FALSE)*M11),IF(I11="","-",VLOOKUP($K$2,$BA$28:$BE$36,2,FALSE)*I11)))</f>
        <v>-</v>
      </c>
      <c r="L11" s="173" t="str">
        <f>IF($K$2="-", "-", IF('USER INPUTS'!$E$3="BOTTOM", IF(M11="", "-", VLOOKUP($K$2, $BA$28:$BE$36, 3, FALSE)*M11), IF(I11="", "-", VLOOKUP($K$2, $BA$28:$BE$36, 3, FALSE)*I11)))</f>
        <v>-</v>
      </c>
      <c r="M11" s="170"/>
      <c r="N11" s="97" t="str">
        <f t="shared" ref="N11:N32" si="1">IF(OR(O11="-",P11="-"),"-",AVERAGE(O11:P11))</f>
        <v>-</v>
      </c>
      <c r="O11" s="163" t="str">
        <f>IF($K$2="-", "-", IF('USER INPUTS'!$E$3="TOP", IF(I11="","-",VLOOKUP($K$2, $BA$28:$BE$36, 4, FALSE)*I11), IF(M11="","-",VLOOKUP($K$2, $BA$28:$BE$36, 4, FALSE)*M11)))</f>
        <v>-</v>
      </c>
      <c r="P11" s="165" t="str">
        <f>IF($K$2="-", "-", IF('USER INPUTS'!$E$3="TOP", IF(I11="","-",VLOOKUP($K$2, $BA$28:$BE$36, 5, FALSE)*I11), IF(M11="","-",VLOOKUP($K$2, $BA$28:$BE$36, 5, FALSE)*M11)))</f>
        <v>-</v>
      </c>
      <c r="Q11" s="161"/>
      <c r="S11" s="65"/>
      <c r="T11" s="66"/>
      <c r="U11" s="66"/>
      <c r="V11" s="66"/>
      <c r="W11" s="66"/>
      <c r="X11" s="66"/>
      <c r="Y11" s="66"/>
      <c r="Z11" s="67"/>
      <c r="AR11" s="186"/>
      <c r="AS11" s="192" t="str">
        <f ca="1">Computation!M5</f>
        <v>-</v>
      </c>
      <c r="AT11" s="186" t="str">
        <f ca="1">Computation!N5</f>
        <v>-</v>
      </c>
      <c r="AU11" s="186" t="str">
        <f ca="1">Computation!AC5</f>
        <v>-</v>
      </c>
      <c r="AV11" s="186" t="str">
        <f ca="1">Computation!AD5</f>
        <v>-</v>
      </c>
      <c r="AW11" s="186" t="str">
        <f ca="1">Computation!AE5</f>
        <v>-</v>
      </c>
      <c r="AX11" s="186" t="str">
        <f ca="1">Computation!AG5</f>
        <v>-</v>
      </c>
      <c r="AY11" s="186" t="str">
        <f ca="1">Computation!AI5</f>
        <v>-</v>
      </c>
      <c r="AZ11" s="186" t="str">
        <f ca="1">Computation!AK5</f>
        <v>-</v>
      </c>
      <c r="BA11" s="186" t="str">
        <f ca="1">Computation!AL5</f>
        <v>-</v>
      </c>
      <c r="BB11" s="186" t="str">
        <f ca="1">Computation!AM5</f>
        <v>-</v>
      </c>
      <c r="BC11" s="186" t="str">
        <f ca="1">Computation!AO5</f>
        <v>-</v>
      </c>
      <c r="BD11" s="193" t="str">
        <f ca="1">Computation!AQ5</f>
        <v>-</v>
      </c>
      <c r="BE11" s="186"/>
      <c r="BF11" s="186"/>
      <c r="BG11" s="186"/>
      <c r="BH11" s="186"/>
      <c r="BI11" s="186"/>
      <c r="BJ11" s="186"/>
      <c r="BK11" s="186"/>
      <c r="BL11" s="186"/>
      <c r="BM11" s="186"/>
      <c r="BN11" s="186"/>
      <c r="BO11" s="186"/>
      <c r="BP11" s="186"/>
      <c r="BQ11" s="186"/>
      <c r="BR11" s="186"/>
      <c r="BS11" s="186"/>
      <c r="BT11" s="186"/>
      <c r="BU11" s="176"/>
      <c r="BV11" s="176"/>
    </row>
    <row r="12" spans="9:74" x14ac:dyDescent="0.5">
      <c r="I12" s="158"/>
      <c r="J12" s="93" t="str">
        <f t="shared" si="0"/>
        <v>-</v>
      </c>
      <c r="K12" s="172" t="str">
        <f>IF($K$2="-", "-", IF('USER INPUTS'!$E$3="BOTTOM",IF(M12="","-",VLOOKUP($K$2,$BA$28:$BE$36,2,FALSE)*M12),IF(I12="","-",VLOOKUP($K$2,$BA$28:$BE$36,2,FALSE)*I12)))</f>
        <v>-</v>
      </c>
      <c r="L12" s="173" t="str">
        <f>IF($K$2="-", "-", IF('USER INPUTS'!$E$3="BOTTOM", IF(M12="", "-", VLOOKUP($K$2, $BA$28:$BE$36, 3, FALSE)*M12), IF(I12="", "-", VLOOKUP($K$2, $BA$28:$BE$36, 3, FALSE)*I12)))</f>
        <v>-</v>
      </c>
      <c r="M12" s="170"/>
      <c r="N12" s="97" t="str">
        <f t="shared" si="1"/>
        <v>-</v>
      </c>
      <c r="O12" s="163" t="str">
        <f>IF($K$2="-", "-", IF('USER INPUTS'!$E$3="TOP", IF(I12="","-",VLOOKUP($K$2, $BA$28:$BE$36, 4, FALSE)*I12), IF(M12="","-",VLOOKUP($K$2, $BA$28:$BE$36, 4, FALSE)*M12)))</f>
        <v>-</v>
      </c>
      <c r="P12" s="165" t="str">
        <f>IF($K$2="-", "-", IF('USER INPUTS'!$E$3="TOP", IF(I12="","-",VLOOKUP($K$2, $BA$28:$BE$36, 5, FALSE)*I12), IF(M12="","-",VLOOKUP($K$2, $BA$28:$BE$36, 5, FALSE)*M12)))</f>
        <v>-</v>
      </c>
      <c r="Q12" s="161"/>
      <c r="S12" s="65"/>
      <c r="T12" s="66"/>
      <c r="U12" s="66"/>
      <c r="V12" s="66"/>
      <c r="W12" s="66"/>
      <c r="X12" s="66"/>
      <c r="Y12" s="66"/>
      <c r="Z12" s="67"/>
      <c r="AR12" s="186"/>
      <c r="AS12" s="192" t="str">
        <f ca="1">Computation!M6</f>
        <v>-</v>
      </c>
      <c r="AT12" s="186" t="str">
        <f ca="1">Computation!N6</f>
        <v>-</v>
      </c>
      <c r="AU12" s="186" t="str">
        <f ca="1">Computation!AC6</f>
        <v>-</v>
      </c>
      <c r="AV12" s="186" t="str">
        <f ca="1">Computation!AD6</f>
        <v>-</v>
      </c>
      <c r="AW12" s="186" t="str">
        <f ca="1">Computation!AE6</f>
        <v>-</v>
      </c>
      <c r="AX12" s="186" t="str">
        <f ca="1">Computation!AG6</f>
        <v>-</v>
      </c>
      <c r="AY12" s="186" t="str">
        <f ca="1">Computation!AI6</f>
        <v>-</v>
      </c>
      <c r="AZ12" s="186" t="str">
        <f ca="1">Computation!AK6</f>
        <v>-</v>
      </c>
      <c r="BA12" s="186" t="str">
        <f ca="1">Computation!AL6</f>
        <v>-</v>
      </c>
      <c r="BB12" s="186" t="str">
        <f ca="1">Computation!AM6</f>
        <v>-</v>
      </c>
      <c r="BC12" s="186" t="str">
        <f ca="1">Computation!AO6</f>
        <v>-</v>
      </c>
      <c r="BD12" s="193" t="str">
        <f ca="1">Computation!AQ6</f>
        <v>-</v>
      </c>
      <c r="BE12" s="186"/>
      <c r="BF12" s="186"/>
      <c r="BG12" s="186"/>
      <c r="BH12" s="186"/>
      <c r="BI12" s="186"/>
      <c r="BJ12" s="186"/>
      <c r="BK12" s="186"/>
      <c r="BL12" s="186"/>
      <c r="BM12" s="186"/>
      <c r="BN12" s="186"/>
      <c r="BO12" s="186"/>
      <c r="BP12" s="186"/>
      <c r="BQ12" s="186"/>
      <c r="BR12" s="186"/>
      <c r="BS12" s="186"/>
      <c r="BT12" s="186"/>
      <c r="BU12" s="176"/>
      <c r="BV12" s="176"/>
    </row>
    <row r="13" spans="9:74" x14ac:dyDescent="0.5">
      <c r="I13" s="158"/>
      <c r="J13" s="93" t="str">
        <f t="shared" si="0"/>
        <v>-</v>
      </c>
      <c r="K13" s="172" t="str">
        <f>IF($K$2="-", "-", IF('USER INPUTS'!$E$3="BOTTOM",IF(M13="","-",VLOOKUP($K$2,$BA$28:$BE$36,2,FALSE)*M13),IF(I13="","-",VLOOKUP($K$2,$BA$28:$BE$36,2,FALSE)*I13)))</f>
        <v>-</v>
      </c>
      <c r="L13" s="173" t="str">
        <f>IF($K$2="-", "-", IF('USER INPUTS'!$E$3="BOTTOM", IF(M13="", "-", VLOOKUP($K$2, $BA$28:$BE$36, 3, FALSE)*M13), IF(I13="", "-", VLOOKUP($K$2, $BA$28:$BE$36, 3, FALSE)*I13)))</f>
        <v>-</v>
      </c>
      <c r="M13" s="170"/>
      <c r="N13" s="97" t="str">
        <f t="shared" si="1"/>
        <v>-</v>
      </c>
      <c r="O13" s="163" t="str">
        <f>IF($K$2="-", "-", IF('USER INPUTS'!$E$3="TOP", IF(I13="","-",VLOOKUP($K$2, $BA$28:$BE$36, 4, FALSE)*I13), IF(M13="","-",VLOOKUP($K$2, $BA$28:$BE$36, 4, FALSE)*M13)))</f>
        <v>-</v>
      </c>
      <c r="P13" s="165" t="str">
        <f>IF($K$2="-", "-", IF('USER INPUTS'!$E$3="TOP", IF(I13="","-",VLOOKUP($K$2, $BA$28:$BE$36, 5, FALSE)*I13), IF(M13="","-",VLOOKUP($K$2, $BA$28:$BE$36, 5, FALSE)*M13)))</f>
        <v>-</v>
      </c>
      <c r="Q13" s="161"/>
      <c r="S13" s="65"/>
      <c r="T13" s="66"/>
      <c r="U13" s="66"/>
      <c r="V13" s="66"/>
      <c r="W13" s="66"/>
      <c r="X13" s="66"/>
      <c r="Y13" s="66"/>
      <c r="Z13" s="67"/>
      <c r="AR13" s="186"/>
      <c r="AS13" s="192" t="str">
        <f ca="1">Computation!M7</f>
        <v>-</v>
      </c>
      <c r="AT13" s="186" t="str">
        <f ca="1">Computation!N7</f>
        <v>-</v>
      </c>
      <c r="AU13" s="186" t="str">
        <f ca="1">Computation!AC7</f>
        <v>-</v>
      </c>
      <c r="AV13" s="186" t="str">
        <f ca="1">Computation!AD7</f>
        <v>-</v>
      </c>
      <c r="AW13" s="186" t="str">
        <f ca="1">Computation!AE7</f>
        <v>-</v>
      </c>
      <c r="AX13" s="186" t="str">
        <f ca="1">Computation!AG7</f>
        <v>-</v>
      </c>
      <c r="AY13" s="186" t="str">
        <f ca="1">Computation!AI7</f>
        <v>-</v>
      </c>
      <c r="AZ13" s="186" t="str">
        <f ca="1">Computation!AK7</f>
        <v>-</v>
      </c>
      <c r="BA13" s="186" t="str">
        <f ca="1">Computation!AL7</f>
        <v>-</v>
      </c>
      <c r="BB13" s="186" t="str">
        <f ca="1">Computation!AM7</f>
        <v>-</v>
      </c>
      <c r="BC13" s="186" t="str">
        <f ca="1">Computation!AO7</f>
        <v>-</v>
      </c>
      <c r="BD13" s="193" t="str">
        <f ca="1">Computation!AQ7</f>
        <v>-</v>
      </c>
      <c r="BE13" s="186"/>
      <c r="BF13" s="186"/>
      <c r="BG13" s="186"/>
      <c r="BH13" s="186"/>
      <c r="BI13" s="186"/>
      <c r="BJ13" s="186"/>
      <c r="BK13" s="186"/>
      <c r="BL13" s="186"/>
      <c r="BM13" s="186"/>
      <c r="BN13" s="186"/>
      <c r="BO13" s="186"/>
      <c r="BP13" s="186"/>
      <c r="BQ13" s="186"/>
      <c r="BR13" s="186"/>
      <c r="BS13" s="186"/>
      <c r="BT13" s="186"/>
      <c r="BU13" s="176"/>
      <c r="BV13" s="176"/>
    </row>
    <row r="14" spans="9:74" x14ac:dyDescent="0.5">
      <c r="I14" s="158"/>
      <c r="J14" s="93" t="str">
        <f t="shared" si="0"/>
        <v>-</v>
      </c>
      <c r="K14" s="172" t="str">
        <f>IF($K$2="-", "-", IF('USER INPUTS'!$E$3="BOTTOM",IF(M14="","-",VLOOKUP($K$2,$BA$28:$BE$36,2,FALSE)*M14),IF(I14="","-",VLOOKUP($K$2,$BA$28:$BE$36,2,FALSE)*I14)))</f>
        <v>-</v>
      </c>
      <c r="L14" s="173" t="str">
        <f>IF($K$2="-", "-", IF('USER INPUTS'!$E$3="BOTTOM", IF(M14="", "-", VLOOKUP($K$2, $BA$28:$BE$36, 3, FALSE)*M14), IF(I14="", "-", VLOOKUP($K$2, $BA$28:$BE$36, 3, FALSE)*I14)))</f>
        <v>-</v>
      </c>
      <c r="M14" s="170"/>
      <c r="N14" s="97" t="str">
        <f t="shared" si="1"/>
        <v>-</v>
      </c>
      <c r="O14" s="163" t="str">
        <f>IF($K$2="-", "-", IF('USER INPUTS'!$E$3="TOP", IF(I14="","-",VLOOKUP($K$2, $BA$28:$BE$36, 4, FALSE)*I14), IF(M14="","-",VLOOKUP($K$2, $BA$28:$BE$36, 4, FALSE)*M14)))</f>
        <v>-</v>
      </c>
      <c r="P14" s="165" t="str">
        <f>IF($K$2="-", "-", IF('USER INPUTS'!$E$3="TOP", IF(I14="","-",VLOOKUP($K$2, $BA$28:$BE$36, 5, FALSE)*I14), IF(M14="","-",VLOOKUP($K$2, $BA$28:$BE$36, 5, FALSE)*M14)))</f>
        <v>-</v>
      </c>
      <c r="Q14" s="161"/>
      <c r="S14" s="65"/>
      <c r="T14" s="66"/>
      <c r="U14" s="66"/>
      <c r="V14" s="66"/>
      <c r="W14" s="66"/>
      <c r="X14" s="66"/>
      <c r="Y14" s="66"/>
      <c r="Z14" s="67"/>
      <c r="AR14" s="186"/>
      <c r="AS14" s="192" t="str">
        <f ca="1">Computation!M8</f>
        <v>-</v>
      </c>
      <c r="AT14" s="186" t="str">
        <f ca="1">Computation!N8</f>
        <v>-</v>
      </c>
      <c r="AU14" s="186" t="str">
        <f ca="1">Computation!AC8</f>
        <v>-</v>
      </c>
      <c r="AV14" s="186" t="str">
        <f ca="1">Computation!AD8</f>
        <v>-</v>
      </c>
      <c r="AW14" s="186" t="str">
        <f ca="1">Computation!AE8</f>
        <v>-</v>
      </c>
      <c r="AX14" s="186" t="str">
        <f ca="1">Computation!AG8</f>
        <v>-</v>
      </c>
      <c r="AY14" s="186" t="str">
        <f ca="1">Computation!AI8</f>
        <v>-</v>
      </c>
      <c r="AZ14" s="186" t="str">
        <f ca="1">Computation!AK8</f>
        <v>-</v>
      </c>
      <c r="BA14" s="186" t="str">
        <f ca="1">Computation!AL8</f>
        <v>-</v>
      </c>
      <c r="BB14" s="186" t="str">
        <f ca="1">Computation!AM8</f>
        <v>-</v>
      </c>
      <c r="BC14" s="186" t="str">
        <f ca="1">Computation!AO8</f>
        <v>-</v>
      </c>
      <c r="BD14" s="193" t="str">
        <f ca="1">Computation!AQ8</f>
        <v>-</v>
      </c>
      <c r="BE14" s="186"/>
      <c r="BF14" s="186"/>
      <c r="BG14" s="186"/>
      <c r="BH14" s="186"/>
      <c r="BI14" s="186"/>
      <c r="BJ14" s="186"/>
      <c r="BK14" s="186"/>
      <c r="BL14" s="186"/>
      <c r="BM14" s="186"/>
      <c r="BN14" s="186"/>
      <c r="BO14" s="186"/>
      <c r="BP14" s="186"/>
      <c r="BQ14" s="186"/>
      <c r="BR14" s="186"/>
      <c r="BS14" s="186"/>
      <c r="BT14" s="186"/>
      <c r="BU14" s="176"/>
      <c r="BV14" s="176"/>
    </row>
    <row r="15" spans="9:74" ht="15.75" customHeight="1" x14ac:dyDescent="0.5">
      <c r="I15" s="158"/>
      <c r="J15" s="93" t="str">
        <f t="shared" si="0"/>
        <v>-</v>
      </c>
      <c r="K15" s="172" t="str">
        <f>IF($K$2="-", "-", IF('USER INPUTS'!$E$3="BOTTOM",IF(M15="","-",VLOOKUP($K$2,$BA$28:$BE$36,2,FALSE)*M15),IF(I15="","-",VLOOKUP($K$2,$BA$28:$BE$36,2,FALSE)*I15)))</f>
        <v>-</v>
      </c>
      <c r="L15" s="173" t="str">
        <f>IF($K$2="-", "-", IF('USER INPUTS'!$E$3="BOTTOM", IF(M15="", "-", VLOOKUP($K$2, $BA$28:$BE$36, 3, FALSE)*M15), IF(I15="", "-", VLOOKUP($K$2, $BA$28:$BE$36, 3, FALSE)*I15)))</f>
        <v>-</v>
      </c>
      <c r="M15" s="170"/>
      <c r="N15" s="97" t="str">
        <f t="shared" si="1"/>
        <v>-</v>
      </c>
      <c r="O15" s="163" t="str">
        <f>IF($K$2="-", "-", IF('USER INPUTS'!$E$3="TOP", IF(I15="","-",VLOOKUP($K$2, $BA$28:$BE$36, 4, FALSE)*I15), IF(M15="","-",VLOOKUP($K$2, $BA$28:$BE$36, 4, FALSE)*M15)))</f>
        <v>-</v>
      </c>
      <c r="P15" s="165" t="str">
        <f>IF($K$2="-", "-", IF('USER INPUTS'!$E$3="TOP", IF(I15="","-",VLOOKUP($K$2, $BA$28:$BE$36, 5, FALSE)*I15), IF(M15="","-",VLOOKUP($K$2, $BA$28:$BE$36, 5, FALSE)*M15)))</f>
        <v>-</v>
      </c>
      <c r="Q15" s="161"/>
      <c r="S15" s="65"/>
      <c r="T15" s="66"/>
      <c r="U15" s="66"/>
      <c r="V15" s="66"/>
      <c r="W15" s="66"/>
      <c r="X15" s="66"/>
      <c r="Y15" s="66"/>
      <c r="Z15" s="67"/>
      <c r="AR15" s="186"/>
      <c r="AS15" s="192" t="str">
        <f ca="1">Computation!M9</f>
        <v>-</v>
      </c>
      <c r="AT15" s="186" t="str">
        <f ca="1">Computation!N9</f>
        <v>-</v>
      </c>
      <c r="AU15" s="186" t="str">
        <f ca="1">Computation!AC9</f>
        <v>-</v>
      </c>
      <c r="AV15" s="186" t="str">
        <f ca="1">Computation!AD9</f>
        <v>-</v>
      </c>
      <c r="AW15" s="186" t="str">
        <f ca="1">Computation!AE9</f>
        <v>-</v>
      </c>
      <c r="AX15" s="186" t="str">
        <f ca="1">Computation!AG9</f>
        <v>-</v>
      </c>
      <c r="AY15" s="186" t="str">
        <f ca="1">Computation!AI9</f>
        <v>-</v>
      </c>
      <c r="AZ15" s="186" t="str">
        <f ca="1">Computation!AK9</f>
        <v>-</v>
      </c>
      <c r="BA15" s="186" t="str">
        <f ca="1">Computation!AL9</f>
        <v>-</v>
      </c>
      <c r="BB15" s="186" t="str">
        <f ca="1">Computation!AM9</f>
        <v>-</v>
      </c>
      <c r="BC15" s="186" t="str">
        <f ca="1">Computation!AO9</f>
        <v>-</v>
      </c>
      <c r="BD15" s="193" t="str">
        <f ca="1">Computation!AQ9</f>
        <v>-</v>
      </c>
      <c r="BE15" s="186"/>
      <c r="BF15" s="186"/>
      <c r="BG15" s="186"/>
      <c r="BH15" s="186"/>
      <c r="BI15" s="186"/>
      <c r="BJ15" s="186"/>
      <c r="BK15" s="186"/>
      <c r="BL15" s="186"/>
      <c r="BM15" s="186"/>
      <c r="BN15" s="186"/>
      <c r="BO15" s="186"/>
      <c r="BP15" s="186"/>
      <c r="BQ15" s="186"/>
      <c r="BR15" s="186"/>
      <c r="BS15" s="186"/>
      <c r="BT15" s="186"/>
      <c r="BU15" s="176"/>
      <c r="BV15" s="176"/>
    </row>
    <row r="16" spans="9:74" ht="15.75" customHeight="1" x14ac:dyDescent="0.5">
      <c r="I16" s="158"/>
      <c r="J16" s="93" t="str">
        <f t="shared" si="0"/>
        <v>-</v>
      </c>
      <c r="K16" s="172" t="str">
        <f>IF($K$2="-", "-", IF('USER INPUTS'!$E$3="BOTTOM",IF(M16="","-",VLOOKUP($K$2,$BA$28:$BE$36,2,FALSE)*M16),IF(I16="","-",VLOOKUP($K$2,$BA$28:$BE$36,2,FALSE)*I16)))</f>
        <v>-</v>
      </c>
      <c r="L16" s="173" t="str">
        <f>IF($K$2="-", "-", IF('USER INPUTS'!$E$3="BOTTOM", IF(M16="", "-", VLOOKUP($K$2, $BA$28:$BE$36, 3, FALSE)*M16), IF(I16="", "-", VLOOKUP($K$2, $BA$28:$BE$36, 3, FALSE)*I16)))</f>
        <v>-</v>
      </c>
      <c r="M16" s="170"/>
      <c r="N16" s="97" t="str">
        <f t="shared" si="1"/>
        <v>-</v>
      </c>
      <c r="O16" s="163" t="str">
        <f>IF($K$2="-", "-", IF('USER INPUTS'!$E$3="TOP", IF(I16="","-",VLOOKUP($K$2, $BA$28:$BE$36, 4, FALSE)*I16), IF(M16="","-",VLOOKUP($K$2, $BA$28:$BE$36, 4, FALSE)*M16)))</f>
        <v>-</v>
      </c>
      <c r="P16" s="165" t="str">
        <f>IF($K$2="-", "-", IF('USER INPUTS'!$E$3="TOP", IF(I16="","-",VLOOKUP($K$2, $BA$28:$BE$36, 5, FALSE)*I16), IF(M16="","-",VLOOKUP($K$2, $BA$28:$BE$36, 5, FALSE)*M16)))</f>
        <v>-</v>
      </c>
      <c r="Q16" s="161"/>
      <c r="S16" s="65"/>
      <c r="T16" s="66"/>
      <c r="U16" s="66"/>
      <c r="V16" s="66"/>
      <c r="W16" s="66"/>
      <c r="X16" s="66"/>
      <c r="Y16" s="66"/>
      <c r="Z16" s="67"/>
      <c r="AR16" s="186"/>
      <c r="AS16" s="192" t="str">
        <f ca="1">Computation!M10</f>
        <v>-</v>
      </c>
      <c r="AT16" s="186" t="str">
        <f ca="1">Computation!N10</f>
        <v>-</v>
      </c>
      <c r="AU16" s="186" t="str">
        <f ca="1">Computation!AC10</f>
        <v>-</v>
      </c>
      <c r="AV16" s="186" t="str">
        <f ca="1">Computation!AD10</f>
        <v>-</v>
      </c>
      <c r="AW16" s="186" t="str">
        <f ca="1">Computation!AE10</f>
        <v>-</v>
      </c>
      <c r="AX16" s="186" t="str">
        <f ca="1">Computation!AG10</f>
        <v>-</v>
      </c>
      <c r="AY16" s="186" t="str">
        <f ca="1">Computation!AI10</f>
        <v>-</v>
      </c>
      <c r="AZ16" s="186" t="str">
        <f ca="1">Computation!AK10</f>
        <v>-</v>
      </c>
      <c r="BA16" s="186" t="str">
        <f ca="1">Computation!AL10</f>
        <v>-</v>
      </c>
      <c r="BB16" s="186" t="str">
        <f ca="1">Computation!AM10</f>
        <v>-</v>
      </c>
      <c r="BC16" s="186" t="str">
        <f ca="1">Computation!AO10</f>
        <v>-</v>
      </c>
      <c r="BD16" s="193" t="str">
        <f ca="1">Computation!AQ10</f>
        <v>-</v>
      </c>
      <c r="BE16" s="186"/>
      <c r="BF16" s="186"/>
      <c r="BG16" s="186"/>
      <c r="BH16" s="186"/>
      <c r="BI16" s="186"/>
      <c r="BJ16" s="186"/>
      <c r="BK16" s="186"/>
      <c r="BL16" s="186"/>
      <c r="BM16" s="186"/>
      <c r="BN16" s="186"/>
      <c r="BO16" s="186"/>
      <c r="BP16" s="186"/>
      <c r="BQ16" s="186"/>
      <c r="BR16" s="186"/>
      <c r="BS16" s="186"/>
      <c r="BT16" s="186"/>
      <c r="BU16" s="176"/>
      <c r="BV16" s="176"/>
    </row>
    <row r="17" spans="1:74" ht="15.75" customHeight="1" x14ac:dyDescent="0.5">
      <c r="I17" s="158"/>
      <c r="J17" s="93" t="str">
        <f t="shared" si="0"/>
        <v>-</v>
      </c>
      <c r="K17" s="172" t="str">
        <f>IF($K$2="-", "-", IF('USER INPUTS'!$E$3="BOTTOM",IF(M17="","-",VLOOKUP($K$2,$BA$28:$BE$36,2,FALSE)*M17),IF(I17="","-",VLOOKUP($K$2,$BA$28:$BE$36,2,FALSE)*I17)))</f>
        <v>-</v>
      </c>
      <c r="L17" s="173" t="str">
        <f>IF($K$2="-", "-", IF('USER INPUTS'!$E$3="BOTTOM", IF(M17="", "-", VLOOKUP($K$2, $BA$28:$BE$36, 3, FALSE)*M17), IF(I17="", "-", VLOOKUP($K$2, $BA$28:$BE$36, 3, FALSE)*I17)))</f>
        <v>-</v>
      </c>
      <c r="M17" s="170"/>
      <c r="N17" s="97" t="str">
        <f t="shared" si="1"/>
        <v>-</v>
      </c>
      <c r="O17" s="163" t="str">
        <f>IF($K$2="-", "-", IF('USER INPUTS'!$E$3="TOP", IF(I17="","-",VLOOKUP($K$2, $BA$28:$BE$36, 4, FALSE)*I17), IF(M17="","-",VLOOKUP($K$2, $BA$28:$BE$36, 4, FALSE)*M17)))</f>
        <v>-</v>
      </c>
      <c r="P17" s="165" t="str">
        <f>IF($K$2="-", "-", IF('USER INPUTS'!$E$3="TOP", IF(I17="","-",VLOOKUP($K$2, $BA$28:$BE$36, 5, FALSE)*I17), IF(M17="","-",VLOOKUP($K$2, $BA$28:$BE$36, 5, FALSE)*M17)))</f>
        <v>-</v>
      </c>
      <c r="Q17" s="161"/>
      <c r="S17" s="65"/>
      <c r="T17" s="66"/>
      <c r="U17" s="66"/>
      <c r="V17" s="66"/>
      <c r="W17" s="66"/>
      <c r="X17" s="66"/>
      <c r="Y17" s="66"/>
      <c r="Z17" s="67"/>
      <c r="AR17" s="186"/>
      <c r="AS17" s="192" t="str">
        <f ca="1">Computation!M11</f>
        <v>-</v>
      </c>
      <c r="AT17" s="186" t="str">
        <f ca="1">Computation!N11</f>
        <v>-</v>
      </c>
      <c r="AU17" s="186" t="str">
        <f ca="1">Computation!AC11</f>
        <v>-</v>
      </c>
      <c r="AV17" s="186" t="str">
        <f ca="1">Computation!AD11</f>
        <v>-</v>
      </c>
      <c r="AW17" s="186" t="str">
        <f ca="1">Computation!AE11</f>
        <v>-</v>
      </c>
      <c r="AX17" s="186" t="str">
        <f ca="1">Computation!AG11</f>
        <v>-</v>
      </c>
      <c r="AY17" s="186" t="str">
        <f ca="1">Computation!AI11</f>
        <v>-</v>
      </c>
      <c r="AZ17" s="186" t="str">
        <f ca="1">Computation!AK11</f>
        <v>-</v>
      </c>
      <c r="BA17" s="186" t="str">
        <f ca="1">Computation!AL11</f>
        <v>-</v>
      </c>
      <c r="BB17" s="186" t="str">
        <f ca="1">Computation!AM11</f>
        <v>-</v>
      </c>
      <c r="BC17" s="186" t="str">
        <f ca="1">Computation!AO11</f>
        <v>-</v>
      </c>
      <c r="BD17" s="193" t="str">
        <f ca="1">Computation!AQ11</f>
        <v>-</v>
      </c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76"/>
      <c r="BV17" s="176"/>
    </row>
    <row r="18" spans="1:74" ht="15.75" customHeight="1" x14ac:dyDescent="0.5">
      <c r="I18" s="158"/>
      <c r="J18" s="93" t="str">
        <f t="shared" si="0"/>
        <v>-</v>
      </c>
      <c r="K18" s="172" t="str">
        <f>IF($K$2="-", "-", IF('USER INPUTS'!$E$3="BOTTOM",IF(M18="","-",VLOOKUP($K$2,$BA$28:$BE$36,2,FALSE)*M18),IF(I18="","-",VLOOKUP($K$2,$BA$28:$BE$36,2,FALSE)*I18)))</f>
        <v>-</v>
      </c>
      <c r="L18" s="173" t="str">
        <f>IF($K$2="-", "-", IF('USER INPUTS'!$E$3="BOTTOM", IF(M18="", "-", VLOOKUP($K$2, $BA$28:$BE$36, 3, FALSE)*M18), IF(I18="", "-", VLOOKUP($K$2, $BA$28:$BE$36, 3, FALSE)*I18)))</f>
        <v>-</v>
      </c>
      <c r="M18" s="170"/>
      <c r="N18" s="97" t="str">
        <f t="shared" si="1"/>
        <v>-</v>
      </c>
      <c r="O18" s="163" t="str">
        <f>IF($K$2="-", "-", IF('USER INPUTS'!$E$3="TOP", IF(I18="","-",VLOOKUP($K$2, $BA$28:$BE$36, 4, FALSE)*I18), IF(M18="","-",VLOOKUP($K$2, $BA$28:$BE$36, 4, FALSE)*M18)))</f>
        <v>-</v>
      </c>
      <c r="P18" s="165" t="str">
        <f>IF($K$2="-", "-", IF('USER INPUTS'!$E$3="TOP", IF(I18="","-",VLOOKUP($K$2, $BA$28:$BE$36, 5, FALSE)*I18), IF(M18="","-",VLOOKUP($K$2, $BA$28:$BE$36, 5, FALSE)*M18)))</f>
        <v>-</v>
      </c>
      <c r="Q18" s="161"/>
      <c r="S18" s="65"/>
      <c r="T18" s="66"/>
      <c r="U18" s="66"/>
      <c r="V18" s="66"/>
      <c r="W18" s="66"/>
      <c r="X18" s="66"/>
      <c r="Y18" s="66"/>
      <c r="Z18" s="67"/>
      <c r="AR18" s="186"/>
      <c r="AS18" s="192" t="str">
        <f ca="1">Computation!M12</f>
        <v>-</v>
      </c>
      <c r="AT18" s="186" t="str">
        <f ca="1">Computation!N12</f>
        <v>-</v>
      </c>
      <c r="AU18" s="186" t="str">
        <f ca="1">Computation!AC12</f>
        <v>-</v>
      </c>
      <c r="AV18" s="186" t="str">
        <f ca="1">Computation!AD12</f>
        <v>-</v>
      </c>
      <c r="AW18" s="186" t="str">
        <f ca="1">Computation!AE12</f>
        <v>-</v>
      </c>
      <c r="AX18" s="186" t="str">
        <f ca="1">Computation!AG12</f>
        <v>-</v>
      </c>
      <c r="AY18" s="186" t="str">
        <f ca="1">Computation!AI12</f>
        <v>-</v>
      </c>
      <c r="AZ18" s="186" t="str">
        <f ca="1">Computation!AK12</f>
        <v>-</v>
      </c>
      <c r="BA18" s="186" t="str">
        <f ca="1">Computation!AL12</f>
        <v>-</v>
      </c>
      <c r="BB18" s="186" t="str">
        <f ca="1">Computation!AM12</f>
        <v>-</v>
      </c>
      <c r="BC18" s="186" t="str">
        <f ca="1">Computation!AO12</f>
        <v>-</v>
      </c>
      <c r="BD18" s="193" t="str">
        <f ca="1">Computation!AQ12</f>
        <v>-</v>
      </c>
      <c r="BE18" s="186"/>
      <c r="BF18" s="186"/>
      <c r="BG18" s="186"/>
      <c r="BH18" s="186"/>
      <c r="BI18" s="186"/>
      <c r="BJ18" s="186"/>
      <c r="BK18" s="186"/>
      <c r="BL18" s="186"/>
      <c r="BM18" s="186"/>
      <c r="BN18" s="186"/>
      <c r="BO18" s="186"/>
      <c r="BP18" s="186"/>
      <c r="BQ18" s="186"/>
      <c r="BR18" s="186"/>
      <c r="BS18" s="186"/>
      <c r="BT18" s="186"/>
      <c r="BU18" s="176"/>
      <c r="BV18" s="176"/>
    </row>
    <row r="19" spans="1:74" ht="15.75" customHeight="1" x14ac:dyDescent="0.5">
      <c r="I19" s="158"/>
      <c r="J19" s="93" t="str">
        <f t="shared" si="0"/>
        <v>-</v>
      </c>
      <c r="K19" s="172" t="str">
        <f>IF($K$2="-", "-", IF('USER INPUTS'!$E$3="BOTTOM",IF(M19="","-",VLOOKUP($K$2,$BA$28:$BE$36,2,FALSE)*M19),IF(I19="","-",VLOOKUP($K$2,$BA$28:$BE$36,2,FALSE)*I19)))</f>
        <v>-</v>
      </c>
      <c r="L19" s="173" t="str">
        <f>IF($K$2="-", "-", IF('USER INPUTS'!$E$3="BOTTOM", IF(M19="", "-", VLOOKUP($K$2, $BA$28:$BE$36, 3, FALSE)*M19), IF(I19="", "-", VLOOKUP($K$2, $BA$28:$BE$36, 3, FALSE)*I19)))</f>
        <v>-</v>
      </c>
      <c r="M19" s="170"/>
      <c r="N19" s="97" t="str">
        <f t="shared" si="1"/>
        <v>-</v>
      </c>
      <c r="O19" s="163" t="str">
        <f>IF($K$2="-", "-", IF('USER INPUTS'!$E$3="TOP", IF(I19="","-",VLOOKUP($K$2, $BA$28:$BE$36, 4, FALSE)*I19), IF(M19="","-",VLOOKUP($K$2, $BA$28:$BE$36, 4, FALSE)*M19)))</f>
        <v>-</v>
      </c>
      <c r="P19" s="165" t="str">
        <f>IF($K$2="-", "-", IF('USER INPUTS'!$E$3="TOP", IF(I19="","-",VLOOKUP($K$2, $BA$28:$BE$36, 5, FALSE)*I19), IF(M19="","-",VLOOKUP($K$2, $BA$28:$BE$36, 5, FALSE)*M19)))</f>
        <v>-</v>
      </c>
      <c r="Q19" s="161"/>
      <c r="S19" s="65"/>
      <c r="T19" s="66"/>
      <c r="U19" s="66"/>
      <c r="V19" s="66"/>
      <c r="W19" s="66"/>
      <c r="X19" s="66"/>
      <c r="Y19" s="66"/>
      <c r="Z19" s="67"/>
      <c r="AR19" s="186"/>
      <c r="AS19" s="192" t="str">
        <f ca="1">Computation!M13</f>
        <v>-</v>
      </c>
      <c r="AT19" s="186" t="str">
        <f ca="1">Computation!N13</f>
        <v>-</v>
      </c>
      <c r="AU19" s="186" t="str">
        <f ca="1">Computation!AC13</f>
        <v>-</v>
      </c>
      <c r="AV19" s="186" t="str">
        <f ca="1">Computation!AD13</f>
        <v>-</v>
      </c>
      <c r="AW19" s="186" t="str">
        <f ca="1">Computation!AE13</f>
        <v>-</v>
      </c>
      <c r="AX19" s="186" t="str">
        <f ca="1">Computation!AG13</f>
        <v>-</v>
      </c>
      <c r="AY19" s="186" t="str">
        <f ca="1">Computation!AI13</f>
        <v>-</v>
      </c>
      <c r="AZ19" s="186" t="str">
        <f ca="1">Computation!AK13</f>
        <v>-</v>
      </c>
      <c r="BA19" s="186" t="str">
        <f ca="1">Computation!AL13</f>
        <v>-</v>
      </c>
      <c r="BB19" s="186" t="str">
        <f ca="1">Computation!AM13</f>
        <v>-</v>
      </c>
      <c r="BC19" s="186" t="str">
        <f ca="1">Computation!AO13</f>
        <v>-</v>
      </c>
      <c r="BD19" s="193" t="str">
        <f ca="1">Computation!AQ13</f>
        <v>-</v>
      </c>
      <c r="BE19" s="186"/>
      <c r="BF19" s="186"/>
      <c r="BG19" s="186"/>
      <c r="BH19" s="186"/>
      <c r="BI19" s="186"/>
      <c r="BJ19" s="186"/>
      <c r="BK19" s="186"/>
      <c r="BL19" s="186"/>
      <c r="BM19" s="186"/>
      <c r="BN19" s="186"/>
      <c r="BO19" s="186"/>
      <c r="BP19" s="186"/>
      <c r="BQ19" s="186"/>
      <c r="BR19" s="186"/>
      <c r="BS19" s="186"/>
      <c r="BT19" s="186"/>
      <c r="BU19" s="176"/>
      <c r="BV19" s="176"/>
    </row>
    <row r="20" spans="1:74" ht="15.75" customHeight="1" x14ac:dyDescent="0.5">
      <c r="I20" s="158"/>
      <c r="J20" s="93" t="str">
        <f t="shared" si="0"/>
        <v>-</v>
      </c>
      <c r="K20" s="172" t="str">
        <f>IF($K$2="-", "-", IF('USER INPUTS'!$E$3="BOTTOM",IF(M20="","-",VLOOKUP($K$2,$BA$28:$BE$36,2,FALSE)*M20),IF(I20="","-",VLOOKUP($K$2,$BA$28:$BE$36,2,FALSE)*I20)))</f>
        <v>-</v>
      </c>
      <c r="L20" s="173" t="str">
        <f>IF($K$2="-", "-", IF('USER INPUTS'!$E$3="BOTTOM", IF(M20="", "-", VLOOKUP($K$2, $BA$28:$BE$36, 3, FALSE)*M20), IF(I20="", "-", VLOOKUP($K$2, $BA$28:$BE$36, 3, FALSE)*I20)))</f>
        <v>-</v>
      </c>
      <c r="M20" s="170"/>
      <c r="N20" s="97" t="str">
        <f t="shared" si="1"/>
        <v>-</v>
      </c>
      <c r="O20" s="163" t="str">
        <f>IF($K$2="-", "-", IF('USER INPUTS'!$E$3="TOP", IF(I20="","-",VLOOKUP($K$2, $BA$28:$BE$36, 4, FALSE)*I20), IF(M20="","-",VLOOKUP($K$2, $BA$28:$BE$36, 4, FALSE)*M20)))</f>
        <v>-</v>
      </c>
      <c r="P20" s="165" t="str">
        <f>IF($K$2="-", "-", IF('USER INPUTS'!$E$3="TOP", IF(I20="","-",VLOOKUP($K$2, $BA$28:$BE$36, 5, FALSE)*I20), IF(M20="","-",VLOOKUP($K$2, $BA$28:$BE$36, 5, FALSE)*M20)))</f>
        <v>-</v>
      </c>
      <c r="Q20" s="161"/>
      <c r="S20" s="65"/>
      <c r="T20" s="66"/>
      <c r="U20" s="66"/>
      <c r="V20" s="66"/>
      <c r="W20" s="66"/>
      <c r="X20" s="66"/>
      <c r="Y20" s="66"/>
      <c r="Z20" s="67"/>
      <c r="AR20" s="186"/>
      <c r="AS20" s="194" t="str">
        <f ca="1">Computation!M14</f>
        <v>-</v>
      </c>
      <c r="AT20" s="195" t="str">
        <f ca="1">Computation!N14</f>
        <v>-</v>
      </c>
      <c r="AU20" s="195" t="str">
        <f ca="1">Computation!AC14</f>
        <v>-</v>
      </c>
      <c r="AV20" s="195" t="str">
        <f ca="1">Computation!AD14</f>
        <v>-</v>
      </c>
      <c r="AW20" s="195" t="str">
        <f ca="1">Computation!AE14</f>
        <v>-</v>
      </c>
      <c r="AX20" s="195" t="str">
        <f ca="1">Computation!AG14</f>
        <v>-</v>
      </c>
      <c r="AY20" s="195" t="str">
        <f ca="1">Computation!AI14</f>
        <v>-</v>
      </c>
      <c r="AZ20" s="195" t="str">
        <f ca="1">Computation!AK14</f>
        <v>-</v>
      </c>
      <c r="BA20" s="195" t="str">
        <f ca="1">Computation!AL14</f>
        <v>-</v>
      </c>
      <c r="BB20" s="195" t="str">
        <f ca="1">Computation!AM14</f>
        <v>-</v>
      </c>
      <c r="BC20" s="195" t="str">
        <f ca="1">Computation!AO14</f>
        <v>-</v>
      </c>
      <c r="BD20" s="196" t="str">
        <f ca="1">Computation!AQ14</f>
        <v>-</v>
      </c>
      <c r="BE20" s="186"/>
      <c r="BF20" s="186"/>
      <c r="BG20" s="186"/>
      <c r="BH20" s="186"/>
      <c r="BI20" s="186"/>
      <c r="BJ20" s="186"/>
      <c r="BK20" s="186"/>
      <c r="BL20" s="186"/>
      <c r="BM20" s="186"/>
      <c r="BN20" s="186"/>
      <c r="BO20" s="186"/>
      <c r="BP20" s="186"/>
      <c r="BQ20" s="186"/>
      <c r="BR20" s="186"/>
      <c r="BS20" s="186"/>
      <c r="BT20" s="186"/>
      <c r="BU20" s="176"/>
      <c r="BV20" s="176"/>
    </row>
    <row r="21" spans="1:74" ht="15.75" customHeight="1" x14ac:dyDescent="0.5">
      <c r="A21" s="212"/>
      <c r="C21" s="216" t="s">
        <v>72</v>
      </c>
      <c r="D21" s="216"/>
      <c r="E21" s="216"/>
      <c r="F21" s="216"/>
      <c r="G21" s="212"/>
      <c r="H21" s="213"/>
      <c r="I21" s="158"/>
      <c r="J21" s="93" t="str">
        <f t="shared" si="0"/>
        <v>-</v>
      </c>
      <c r="K21" s="172" t="str">
        <f>IF($K$2="-", "-", IF('USER INPUTS'!$E$3="BOTTOM",IF(M21="","-",VLOOKUP($K$2,$BA$28:$BE$36,2,FALSE)*M21),IF(I21="","-",VLOOKUP($K$2,$BA$28:$BE$36,2,FALSE)*I21)))</f>
        <v>-</v>
      </c>
      <c r="L21" s="173" t="str">
        <f>IF($K$2="-", "-", IF('USER INPUTS'!$E$3="BOTTOM", IF(M21="", "-", VLOOKUP($K$2, $BA$28:$BE$36, 3, FALSE)*M21), IF(I21="", "-", VLOOKUP($K$2, $BA$28:$BE$36, 3, FALSE)*I21)))</f>
        <v>-</v>
      </c>
      <c r="M21" s="170"/>
      <c r="N21" s="97" t="str">
        <f t="shared" si="1"/>
        <v>-</v>
      </c>
      <c r="O21" s="163" t="str">
        <f>IF($K$2="-", "-", IF('USER INPUTS'!$E$3="TOP", IF(I21="","-",VLOOKUP($K$2, $BA$28:$BE$36, 4, FALSE)*I21), IF(M21="","-",VLOOKUP($K$2, $BA$28:$BE$36, 4, FALSE)*M21)))</f>
        <v>-</v>
      </c>
      <c r="P21" s="165" t="str">
        <f>IF($K$2="-", "-", IF('USER INPUTS'!$E$3="TOP", IF(I21="","-",VLOOKUP($K$2, $BA$28:$BE$36, 5, FALSE)*I21), IF(M21="","-",VLOOKUP($K$2, $BA$28:$BE$36, 5, FALSE)*M21)))</f>
        <v>-</v>
      </c>
      <c r="Q21" s="161"/>
      <c r="S21" s="65"/>
      <c r="T21" s="66"/>
      <c r="U21" s="66"/>
      <c r="V21" s="66"/>
      <c r="W21" s="66"/>
      <c r="X21" s="66"/>
      <c r="Y21" s="66"/>
      <c r="Z21" s="67"/>
      <c r="AR21" s="186"/>
      <c r="AS21" s="186"/>
      <c r="AT21" s="186"/>
      <c r="AU21" s="186"/>
      <c r="AV21" s="186"/>
      <c r="AW21" s="186"/>
      <c r="AX21" s="186"/>
      <c r="AY21" s="186"/>
      <c r="AZ21" s="186"/>
      <c r="BA21" s="186"/>
      <c r="BB21" s="186"/>
      <c r="BC21" s="186"/>
      <c r="BD21" s="186"/>
      <c r="BE21" s="186"/>
      <c r="BF21" s="186"/>
      <c r="BG21" s="186"/>
      <c r="BH21" s="186"/>
      <c r="BI21" s="186"/>
      <c r="BJ21" s="186"/>
      <c r="BK21" s="186"/>
      <c r="BL21" s="186"/>
      <c r="BM21" s="186"/>
      <c r="BN21" s="186"/>
      <c r="BO21" s="186"/>
      <c r="BP21" s="186"/>
      <c r="BQ21" s="186"/>
      <c r="BR21" s="186"/>
      <c r="BS21" s="186"/>
      <c r="BT21" s="186"/>
      <c r="BU21" s="176"/>
      <c r="BV21" s="176"/>
    </row>
    <row r="22" spans="1:74" ht="15.75" customHeight="1" x14ac:dyDescent="0.5">
      <c r="A22" s="212"/>
      <c r="C22" s="216"/>
      <c r="D22" s="216"/>
      <c r="E22" s="216"/>
      <c r="F22" s="216"/>
      <c r="G22" s="212"/>
      <c r="H22" s="213"/>
      <c r="I22" s="158"/>
      <c r="J22" s="93" t="str">
        <f t="shared" si="0"/>
        <v>-</v>
      </c>
      <c r="K22" s="172" t="str">
        <f>IF($K$2="-", "-", IF('USER INPUTS'!$E$3="BOTTOM",IF(M22="","-",VLOOKUP($K$2,$BA$28:$BE$36,2,FALSE)*M22),IF(I22="","-",VLOOKUP($K$2,$BA$28:$BE$36,2,FALSE)*I22)))</f>
        <v>-</v>
      </c>
      <c r="L22" s="173" t="str">
        <f>IF($K$2="-", "-", IF('USER INPUTS'!$E$3="BOTTOM", IF(M22="", "-", VLOOKUP($K$2, $BA$28:$BE$36, 3, FALSE)*M22), IF(I22="", "-", VLOOKUP($K$2, $BA$28:$BE$36, 3, FALSE)*I22)))</f>
        <v>-</v>
      </c>
      <c r="M22" s="170"/>
      <c r="N22" s="97" t="str">
        <f t="shared" si="1"/>
        <v>-</v>
      </c>
      <c r="O22" s="163" t="str">
        <f>IF($K$2="-", "-", IF('USER INPUTS'!$E$3="TOP", IF(I22="","-",VLOOKUP($K$2, $BA$28:$BE$36, 4, FALSE)*I22), IF(M22="","-",VLOOKUP($K$2, $BA$28:$BE$36, 4, FALSE)*M22)))</f>
        <v>-</v>
      </c>
      <c r="P22" s="165" t="str">
        <f>IF($K$2="-", "-", IF('USER INPUTS'!$E$3="TOP", IF(I22="","-",VLOOKUP($K$2, $BA$28:$BE$36, 5, FALSE)*I22), IF(M22="","-",VLOOKUP($K$2, $BA$28:$BE$36, 5, FALSE)*M22)))</f>
        <v>-</v>
      </c>
      <c r="Q22" s="161"/>
      <c r="S22" s="65"/>
      <c r="T22" s="66"/>
      <c r="U22" s="66"/>
      <c r="V22" s="66"/>
      <c r="W22" s="66"/>
      <c r="X22" s="66"/>
      <c r="Y22" s="66"/>
      <c r="Z22" s="67"/>
      <c r="AR22" s="186"/>
      <c r="AS22" s="186"/>
      <c r="AT22" s="186"/>
      <c r="AU22" s="186"/>
      <c r="AV22" s="186"/>
      <c r="AW22" s="186"/>
      <c r="AX22" s="186"/>
      <c r="AY22" s="186"/>
      <c r="AZ22" s="186"/>
      <c r="BA22" s="186"/>
      <c r="BB22" s="186"/>
      <c r="BC22" s="186"/>
      <c r="BD22" s="186"/>
      <c r="BE22" s="186"/>
      <c r="BF22" s="186"/>
      <c r="BG22" s="186"/>
      <c r="BH22" s="186"/>
      <c r="BI22" s="186"/>
      <c r="BJ22" s="186"/>
      <c r="BK22" s="186"/>
      <c r="BL22" s="186"/>
      <c r="BM22" s="186"/>
      <c r="BN22" s="186"/>
      <c r="BO22" s="186"/>
      <c r="BP22" s="186"/>
      <c r="BQ22" s="186"/>
      <c r="BR22" s="186"/>
      <c r="BS22" s="186"/>
      <c r="BT22" s="186"/>
      <c r="BU22" s="176"/>
      <c r="BV22" s="176"/>
    </row>
    <row r="23" spans="1:74" ht="15.75" customHeight="1" x14ac:dyDescent="0.5">
      <c r="A23" s="210"/>
      <c r="C23" s="217" t="str">
        <f>"A value of zero has been entered into the dosing channel input"&amp;CHAR(10)&amp;"1) Please ensure the correct dosing channel is selected from the drop-down menu"&amp;CHAR(10)&amp;"or"&amp;CHAR(10)&amp;"2)   Please check that you have entered the correct, non-zero dosing concentration"</f>
        <v>A value of zero has been entered into the dosing channel input
1) Please ensure the correct dosing channel is selected from the drop-down menu
or
2)   Please check that you have entered the correct, non-zero dosing concentration</v>
      </c>
      <c r="D23" s="217"/>
      <c r="E23" s="217"/>
      <c r="F23" s="217"/>
      <c r="G23" s="210"/>
      <c r="H23" s="211"/>
      <c r="I23" s="158"/>
      <c r="J23" s="93" t="str">
        <f t="shared" si="0"/>
        <v>-</v>
      </c>
      <c r="K23" s="172" t="str">
        <f>IF($K$2="-", "-", IF('USER INPUTS'!$E$3="BOTTOM",IF(M23="","-",VLOOKUP($K$2,$BA$28:$BE$36,2,FALSE)*M23),IF(I23="","-",VLOOKUP($K$2,$BA$28:$BE$36,2,FALSE)*I23)))</f>
        <v>-</v>
      </c>
      <c r="L23" s="173" t="str">
        <f>IF($K$2="-", "-", IF('USER INPUTS'!$E$3="BOTTOM", IF(M23="", "-", VLOOKUP($K$2, $BA$28:$BE$36, 3, FALSE)*M23), IF(I23="", "-", VLOOKUP($K$2, $BA$28:$BE$36, 3, FALSE)*I23)))</f>
        <v>-</v>
      </c>
      <c r="M23" s="170"/>
      <c r="N23" s="97" t="str">
        <f t="shared" si="1"/>
        <v>-</v>
      </c>
      <c r="O23" s="163" t="str">
        <f>IF($K$2="-", "-", IF('USER INPUTS'!$E$3="TOP", IF(I23="","-",VLOOKUP($K$2, $BA$28:$BE$36, 4, FALSE)*I23), IF(M23="","-",VLOOKUP($K$2, $BA$28:$BE$36, 4, FALSE)*M23)))</f>
        <v>-</v>
      </c>
      <c r="P23" s="165" t="str">
        <f>IF($K$2="-", "-", IF('USER INPUTS'!$E$3="TOP", IF(I23="","-",VLOOKUP($K$2, $BA$28:$BE$36, 5, FALSE)*I23), IF(M23="","-",VLOOKUP($K$2, $BA$28:$BE$36, 5, FALSE)*M23)))</f>
        <v>-</v>
      </c>
      <c r="Q23" s="161"/>
      <c r="S23" s="65"/>
      <c r="T23" s="66"/>
      <c r="U23" s="66"/>
      <c r="V23" s="66"/>
      <c r="W23" s="66"/>
      <c r="X23" s="66"/>
      <c r="Y23" s="66"/>
      <c r="Z23" s="67"/>
      <c r="AR23" s="186"/>
      <c r="AS23" s="186"/>
      <c r="AT23" s="186"/>
      <c r="AU23" s="186"/>
      <c r="AV23" s="186"/>
      <c r="AW23" s="186"/>
      <c r="AX23" s="186"/>
      <c r="AY23" s="186"/>
      <c r="AZ23" s="186"/>
      <c r="BA23" s="186"/>
      <c r="BB23" s="186"/>
      <c r="BC23" s="186"/>
      <c r="BD23" s="186"/>
      <c r="BE23" s="186"/>
      <c r="BF23" s="186"/>
      <c r="BG23" s="186"/>
      <c r="BH23" s="186"/>
      <c r="BI23" s="186"/>
      <c r="BJ23" s="186"/>
      <c r="BK23" s="186"/>
      <c r="BL23" s="186"/>
      <c r="BM23" s="186"/>
      <c r="BN23" s="186"/>
      <c r="BO23" s="186"/>
      <c r="BP23" s="186"/>
      <c r="BQ23" s="186"/>
      <c r="BR23" s="186"/>
      <c r="BS23" s="186"/>
      <c r="BT23" s="186"/>
      <c r="BU23" s="176"/>
      <c r="BV23" s="176"/>
    </row>
    <row r="24" spans="1:74" ht="15" customHeight="1" x14ac:dyDescent="0.5">
      <c r="A24" s="210"/>
      <c r="C24" s="217"/>
      <c r="D24" s="217"/>
      <c r="E24" s="217"/>
      <c r="F24" s="217"/>
      <c r="G24" s="210"/>
      <c r="H24" s="211"/>
      <c r="I24" s="158"/>
      <c r="J24" s="93" t="str">
        <f t="shared" si="0"/>
        <v>-</v>
      </c>
      <c r="K24" s="172" t="str">
        <f>IF($K$2="-", "-", IF('USER INPUTS'!$E$3="BOTTOM",IF(M24="","-",VLOOKUP($K$2,$BA$28:$BE$36,2,FALSE)*M24),IF(I24="","-",VLOOKUP($K$2,$BA$28:$BE$36,2,FALSE)*I24)))</f>
        <v>-</v>
      </c>
      <c r="L24" s="173" t="str">
        <f>IF($K$2="-", "-", IF('USER INPUTS'!$E$3="BOTTOM", IF(M24="", "-", VLOOKUP($K$2, $BA$28:$BE$36, 3, FALSE)*M24), IF(I24="", "-", VLOOKUP($K$2, $BA$28:$BE$36, 3, FALSE)*I24)))</f>
        <v>-</v>
      </c>
      <c r="M24" s="170"/>
      <c r="N24" s="97" t="str">
        <f t="shared" si="1"/>
        <v>-</v>
      </c>
      <c r="O24" s="163" t="str">
        <f>IF($K$2="-", "-", IF('USER INPUTS'!$E$3="TOP", IF(I24="","-",VLOOKUP($K$2, $BA$28:$BE$36, 4, FALSE)*I24), IF(M24="","-",VLOOKUP($K$2, $BA$28:$BE$36, 4, FALSE)*M24)))</f>
        <v>-</v>
      </c>
      <c r="P24" s="165" t="str">
        <f>IF($K$2="-", "-", IF('USER INPUTS'!$E$3="TOP", IF(I24="","-",VLOOKUP($K$2, $BA$28:$BE$36, 5, FALSE)*I24), IF(M24="","-",VLOOKUP($K$2, $BA$28:$BE$36, 5, FALSE)*M24)))</f>
        <v>-</v>
      </c>
      <c r="Q24" s="161"/>
      <c r="S24" s="65"/>
      <c r="T24" s="66"/>
      <c r="U24" s="66"/>
      <c r="V24" s="66"/>
      <c r="W24" s="66"/>
      <c r="X24" s="66"/>
      <c r="Y24" s="66"/>
      <c r="Z24" s="67"/>
      <c r="AR24" s="186"/>
      <c r="AS24" s="186"/>
      <c r="AT24" s="186"/>
      <c r="AU24" s="316" t="str">
        <f>Computation!AS1</f>
        <v>Top Inlet</v>
      </c>
      <c r="AV24" s="317"/>
      <c r="AW24" s="316" t="str">
        <f>Computation!AV1</f>
        <v>Bottom Inlet</v>
      </c>
      <c r="AX24" s="317"/>
      <c r="AY24" s="186"/>
      <c r="AZ24" s="186"/>
      <c r="BA24" s="186"/>
      <c r="BB24" s="316" t="s">
        <v>41</v>
      </c>
      <c r="BC24" s="317"/>
      <c r="BD24" s="316" t="s">
        <v>30</v>
      </c>
      <c r="BE24" s="317"/>
      <c r="BF24" s="186"/>
      <c r="BG24" s="186"/>
      <c r="BH24" s="186"/>
      <c r="BI24" s="186"/>
      <c r="BJ24" s="186"/>
      <c r="BK24" s="186"/>
      <c r="BL24" s="186"/>
      <c r="BM24" s="186"/>
      <c r="BN24" s="186"/>
      <c r="BO24" s="186"/>
      <c r="BP24" s="186"/>
      <c r="BQ24" s="186"/>
      <c r="BR24" s="186"/>
      <c r="BS24" s="186"/>
      <c r="BT24" s="186"/>
      <c r="BU24" s="176"/>
      <c r="BV24" s="176"/>
    </row>
    <row r="25" spans="1:74" ht="15" customHeight="1" x14ac:dyDescent="0.5">
      <c r="A25" s="210"/>
      <c r="C25" s="217"/>
      <c r="D25" s="217"/>
      <c r="E25" s="217"/>
      <c r="F25" s="217"/>
      <c r="G25" s="210"/>
      <c r="H25" s="211"/>
      <c r="I25" s="158"/>
      <c r="J25" s="93" t="str">
        <f t="shared" si="0"/>
        <v>-</v>
      </c>
      <c r="K25" s="172" t="str">
        <f>IF($K$2="-", "-", IF('USER INPUTS'!$E$3="BOTTOM",IF(M25="","-",VLOOKUP($K$2,$BA$28:$BE$36,2,FALSE)*M25),IF(I25="","-",VLOOKUP($K$2,$BA$28:$BE$36,2,FALSE)*I25)))</f>
        <v>-</v>
      </c>
      <c r="L25" s="173" t="str">
        <f>IF($K$2="-", "-", IF('USER INPUTS'!$E$3="BOTTOM", IF(M25="", "-", VLOOKUP($K$2, $BA$28:$BE$36, 3, FALSE)*M25), IF(I25="", "-", VLOOKUP($K$2, $BA$28:$BE$36, 3, FALSE)*I25)))</f>
        <v>-</v>
      </c>
      <c r="M25" s="170"/>
      <c r="N25" s="97" t="str">
        <f t="shared" si="1"/>
        <v>-</v>
      </c>
      <c r="O25" s="163" t="str">
        <f>IF($K$2="-", "-", IF('USER INPUTS'!$E$3="TOP", IF(I25="","-",VLOOKUP($K$2, $BA$28:$BE$36, 4, FALSE)*I25), IF(M25="","-",VLOOKUP($K$2, $BA$28:$BE$36, 4, FALSE)*M25)))</f>
        <v>-</v>
      </c>
      <c r="P25" s="165" t="str">
        <f>IF($K$2="-", "-", IF('USER INPUTS'!$E$3="TOP", IF(I25="","-",VLOOKUP($K$2, $BA$28:$BE$36, 5, FALSE)*I25), IF(M25="","-",VLOOKUP($K$2, $BA$28:$BE$36, 5, FALSE)*M25)))</f>
        <v>-</v>
      </c>
      <c r="Q25" s="161"/>
      <c r="S25" s="65"/>
      <c r="T25" s="66"/>
      <c r="U25" s="66"/>
      <c r="V25" s="66"/>
      <c r="W25" s="66"/>
      <c r="X25" s="66"/>
      <c r="Y25" s="66"/>
      <c r="Z25" s="67"/>
      <c r="AR25" s="186"/>
      <c r="AS25" s="186"/>
      <c r="AT25" s="186"/>
      <c r="AU25" s="186" t="str">
        <f>Computation!AS2</f>
        <v>Average</v>
      </c>
      <c r="AV25" s="186" t="str">
        <f>Computation!AT2</f>
        <v>SEO</v>
      </c>
      <c r="AW25" s="186" t="str">
        <f>Computation!AV2</f>
        <v>Average</v>
      </c>
      <c r="AX25" s="186" t="str">
        <f>Computation!AW2</f>
        <v>SEO</v>
      </c>
      <c r="AY25" s="186"/>
      <c r="AZ25" s="315" t="s">
        <v>53</v>
      </c>
      <c r="BA25" s="315"/>
      <c r="BB25" s="186" t="str">
        <f t="shared" ref="BB25:BC37" si="2">AW8</f>
        <v>Minimum</v>
      </c>
      <c r="BC25" s="186" t="str">
        <f t="shared" si="2"/>
        <v>Maximum</v>
      </c>
      <c r="BD25" s="186" t="str">
        <f t="shared" ref="BD25:BE37" si="3">BB8</f>
        <v>Minimum</v>
      </c>
      <c r="BE25" s="186" t="str">
        <f t="shared" si="3"/>
        <v>Maximum</v>
      </c>
      <c r="BF25" s="186"/>
      <c r="BG25" s="186"/>
      <c r="BH25" s="186"/>
      <c r="BI25" s="186"/>
      <c r="BJ25" s="186"/>
      <c r="BK25" s="186"/>
      <c r="BL25" s="186"/>
      <c r="BM25" s="186"/>
      <c r="BN25" s="186"/>
      <c r="BO25" s="186"/>
      <c r="BP25" s="186"/>
      <c r="BQ25" s="186"/>
      <c r="BR25" s="186"/>
      <c r="BS25" s="186"/>
      <c r="BT25" s="186"/>
      <c r="BU25" s="176"/>
      <c r="BV25" s="176"/>
    </row>
    <row r="26" spans="1:74" x14ac:dyDescent="0.5">
      <c r="A26" s="210"/>
      <c r="C26" s="217"/>
      <c r="D26" s="217"/>
      <c r="E26" s="217"/>
      <c r="F26" s="217"/>
      <c r="G26" s="210"/>
      <c r="H26" s="211"/>
      <c r="I26" s="158"/>
      <c r="J26" s="93" t="str">
        <f t="shared" si="0"/>
        <v>-</v>
      </c>
      <c r="K26" s="172" t="str">
        <f>IF($K$2="-", "-", IF('USER INPUTS'!$E$3="BOTTOM",IF(M26="","-",VLOOKUP($K$2,$BA$28:$BE$36,2,FALSE)*M26),IF(I26="","-",VLOOKUP($K$2,$BA$28:$BE$36,2,FALSE)*I26)))</f>
        <v>-</v>
      </c>
      <c r="L26" s="173" t="str">
        <f>IF($K$2="-", "-", IF('USER INPUTS'!$E$3="BOTTOM", IF(M26="", "-", VLOOKUP($K$2, $BA$28:$BE$36, 3, FALSE)*M26), IF(I26="", "-", VLOOKUP($K$2, $BA$28:$BE$36, 3, FALSE)*I26)))</f>
        <v>-</v>
      </c>
      <c r="M26" s="170"/>
      <c r="N26" s="97" t="str">
        <f t="shared" si="1"/>
        <v>-</v>
      </c>
      <c r="O26" s="163" t="str">
        <f>IF($K$2="-", "-", IF('USER INPUTS'!$E$3="TOP", IF(I26="","-",VLOOKUP($K$2, $BA$28:$BE$36, 4, FALSE)*I26), IF(M26="","-",VLOOKUP($K$2, $BA$28:$BE$36, 4, FALSE)*M26)))</f>
        <v>-</v>
      </c>
      <c r="P26" s="165" t="str">
        <f>IF($K$2="-", "-", IF('USER INPUTS'!$E$3="TOP", IF(I26="","-",VLOOKUP($K$2, $BA$28:$BE$36, 5, FALSE)*I26), IF(M26="","-",VLOOKUP($K$2, $BA$28:$BE$36, 5, FALSE)*M26)))</f>
        <v>-</v>
      </c>
      <c r="Q26" s="161"/>
      <c r="S26" s="65"/>
      <c r="T26" s="66"/>
      <c r="U26" s="66"/>
      <c r="V26" s="66"/>
      <c r="W26" s="66"/>
      <c r="X26" s="66"/>
      <c r="Y26" s="66"/>
      <c r="Z26" s="67"/>
      <c r="AR26" s="186"/>
      <c r="AS26" s="186" t="str">
        <f>AS9</f>
        <v>Time</v>
      </c>
      <c r="AT26" s="186" t="str">
        <f>AT9</f>
        <v>Fancy Time</v>
      </c>
      <c r="AU26" s="186" t="str">
        <f>Computation!AS3</f>
        <v>Frac Dosing</v>
      </c>
      <c r="AV26" s="186" t="str">
        <f>Computation!AT3</f>
        <v>Frac Dosing</v>
      </c>
      <c r="AW26" s="186" t="str">
        <f>Computation!AV3</f>
        <v>Frac Dosing</v>
      </c>
      <c r="AX26" s="186" t="str">
        <f>Computation!AW3</f>
        <v>Frac Dosing</v>
      </c>
      <c r="AY26" s="186"/>
      <c r="AZ26" s="186" t="str">
        <f>AS26</f>
        <v>Time</v>
      </c>
      <c r="BA26" s="186" t="str">
        <f>AT26</f>
        <v>Fancy Time</v>
      </c>
      <c r="BB26" s="186" t="str">
        <f t="shared" si="2"/>
        <v>Frac Dosing</v>
      </c>
      <c r="BC26" s="186" t="str">
        <f t="shared" si="2"/>
        <v>Frac Dosing</v>
      </c>
      <c r="BD26" s="186" t="str">
        <f t="shared" si="3"/>
        <v>Frac Dosing</v>
      </c>
      <c r="BE26" s="186" t="str">
        <f t="shared" si="3"/>
        <v>Frac Dosing</v>
      </c>
      <c r="BF26" s="186"/>
      <c r="BG26" s="186"/>
      <c r="BH26" s="186"/>
      <c r="BI26" s="186"/>
      <c r="BJ26" s="186"/>
      <c r="BK26" s="186"/>
      <c r="BL26" s="186"/>
      <c r="BM26" s="186"/>
      <c r="BN26" s="186"/>
      <c r="BO26" s="186"/>
      <c r="BP26" s="186"/>
      <c r="BQ26" s="186"/>
      <c r="BR26" s="186"/>
      <c r="BS26" s="186"/>
      <c r="BT26" s="186"/>
      <c r="BU26" s="176"/>
      <c r="BV26" s="176"/>
    </row>
    <row r="27" spans="1:74" x14ac:dyDescent="0.5">
      <c r="A27" s="210"/>
      <c r="C27" s="217"/>
      <c r="D27" s="217"/>
      <c r="E27" s="217"/>
      <c r="F27" s="217"/>
      <c r="G27" s="210"/>
      <c r="H27" s="211"/>
      <c r="I27" s="158"/>
      <c r="J27" s="93" t="str">
        <f t="shared" si="0"/>
        <v>-</v>
      </c>
      <c r="K27" s="172" t="str">
        <f>IF($K$2="-", "-", IF('USER INPUTS'!$E$3="BOTTOM",IF(M27="","-",VLOOKUP($K$2,$BA$28:$BE$36,2,FALSE)*M27),IF(I27="","-",VLOOKUP($K$2,$BA$28:$BE$36,2,FALSE)*I27)))</f>
        <v>-</v>
      </c>
      <c r="L27" s="173" t="str">
        <f>IF($K$2="-", "-", IF('USER INPUTS'!$E$3="BOTTOM", IF(M27="", "-", VLOOKUP($K$2, $BA$28:$BE$36, 3, FALSE)*M27), IF(I27="", "-", VLOOKUP($K$2, $BA$28:$BE$36, 3, FALSE)*I27)))</f>
        <v>-</v>
      </c>
      <c r="M27" s="170"/>
      <c r="N27" s="97" t="str">
        <f t="shared" si="1"/>
        <v>-</v>
      </c>
      <c r="O27" s="163" t="str">
        <f>IF($K$2="-", "-", IF('USER INPUTS'!$E$3="TOP", IF(I27="","-",VLOOKUP($K$2, $BA$28:$BE$36, 4, FALSE)*I27), IF(M27="","-",VLOOKUP($K$2, $BA$28:$BE$36, 4, FALSE)*M27)))</f>
        <v>-</v>
      </c>
      <c r="P27" s="165" t="str">
        <f>IF($K$2="-", "-", IF('USER INPUTS'!$E$3="TOP", IF(I27="","-",VLOOKUP($K$2, $BA$28:$BE$36, 5, FALSE)*I27), IF(M27="","-",VLOOKUP($K$2, $BA$28:$BE$36, 5, FALSE)*M27)))</f>
        <v>-</v>
      </c>
      <c r="Q27" s="161"/>
      <c r="S27" s="65"/>
      <c r="T27" s="66"/>
      <c r="U27" s="66"/>
      <c r="V27" s="66"/>
      <c r="W27" s="66"/>
      <c r="X27" s="66"/>
      <c r="Y27" s="66"/>
      <c r="Z27" s="67"/>
      <c r="AR27" s="186"/>
      <c r="AS27" s="189">
        <v>0</v>
      </c>
      <c r="AT27" s="190" t="str">
        <f t="shared" ref="AT27:AT37" ca="1" si="4">AT10</f>
        <v>Dosing</v>
      </c>
      <c r="AU27" s="190" t="str">
        <f ca="1">Computation!AS4</f>
        <v>-</v>
      </c>
      <c r="AV27" s="190" t="str">
        <f ca="1">Computation!AT4</f>
        <v>-</v>
      </c>
      <c r="AW27" s="190" t="str">
        <f ca="1">Computation!AV4</f>
        <v>-</v>
      </c>
      <c r="AX27" s="191" t="str">
        <f ca="1">Computation!AW4</f>
        <v>-</v>
      </c>
      <c r="AY27" s="186"/>
      <c r="AZ27" s="189">
        <f t="shared" ref="AZ27:BA37" si="5">AS27</f>
        <v>0</v>
      </c>
      <c r="BA27" s="190" t="str">
        <f t="shared" ca="1" si="5"/>
        <v>Dosing</v>
      </c>
      <c r="BB27" s="190" t="str">
        <f t="shared" ca="1" si="2"/>
        <v>-</v>
      </c>
      <c r="BC27" s="190">
        <f t="shared" ca="1" si="2"/>
        <v>1</v>
      </c>
      <c r="BD27" s="190">
        <f t="shared" ca="1" si="3"/>
        <v>0</v>
      </c>
      <c r="BE27" s="191" t="str">
        <f t="shared" ca="1" si="3"/>
        <v>-</v>
      </c>
      <c r="BF27" s="186"/>
      <c r="BG27" s="186"/>
      <c r="BH27" s="186"/>
      <c r="BI27" s="186"/>
      <c r="BJ27" s="186"/>
      <c r="BK27" s="186"/>
      <c r="BL27" s="186"/>
      <c r="BM27" s="186"/>
      <c r="BN27" s="186"/>
      <c r="BO27" s="186"/>
      <c r="BP27" s="186"/>
      <c r="BQ27" s="186"/>
      <c r="BR27" s="186"/>
      <c r="BS27" s="186"/>
      <c r="BT27" s="186"/>
      <c r="BU27" s="176"/>
      <c r="BV27" s="176"/>
    </row>
    <row r="28" spans="1:74" x14ac:dyDescent="0.5">
      <c r="A28" s="210"/>
      <c r="C28" s="217"/>
      <c r="D28" s="217"/>
      <c r="E28" s="217"/>
      <c r="F28" s="217"/>
      <c r="G28" s="210"/>
      <c r="H28" s="211"/>
      <c r="I28" s="158"/>
      <c r="J28" s="93" t="str">
        <f t="shared" si="0"/>
        <v>-</v>
      </c>
      <c r="K28" s="172" t="str">
        <f>IF($K$2="-", "-", IF('USER INPUTS'!$E$3="BOTTOM",IF(M28="","-",VLOOKUP($K$2,$BA$28:$BE$36,2,FALSE)*M28),IF(I28="","-",VLOOKUP($K$2,$BA$28:$BE$36,2,FALSE)*I28)))</f>
        <v>-</v>
      </c>
      <c r="L28" s="173" t="str">
        <f>IF($K$2="-", "-", IF('USER INPUTS'!$E$3="BOTTOM", IF(M28="", "-", VLOOKUP($K$2, $BA$28:$BE$36, 3, FALSE)*M28), IF(I28="", "-", VLOOKUP($K$2, $BA$28:$BE$36, 3, FALSE)*I28)))</f>
        <v>-</v>
      </c>
      <c r="M28" s="170"/>
      <c r="N28" s="97" t="str">
        <f t="shared" si="1"/>
        <v>-</v>
      </c>
      <c r="O28" s="163" t="str">
        <f>IF($K$2="-", "-", IF('USER INPUTS'!$E$3="TOP", IF(I28="","-",VLOOKUP($K$2, $BA$28:$BE$36, 4, FALSE)*I28), IF(M28="","-",VLOOKUP($K$2, $BA$28:$BE$36, 4, FALSE)*M28)))</f>
        <v>-</v>
      </c>
      <c r="P28" s="165" t="str">
        <f>IF($K$2="-", "-", IF('USER INPUTS'!$E$3="TOP", IF(I28="","-",VLOOKUP($K$2, $BA$28:$BE$36, 5, FALSE)*I28), IF(M28="","-",VLOOKUP($K$2, $BA$28:$BE$36, 5, FALSE)*M28)))</f>
        <v>-</v>
      </c>
      <c r="Q28" s="161"/>
      <c r="S28" s="65"/>
      <c r="T28" s="66"/>
      <c r="U28" s="66"/>
      <c r="V28" s="66"/>
      <c r="W28" s="66"/>
      <c r="X28" s="66"/>
      <c r="Y28" s="66"/>
      <c r="Z28" s="67"/>
      <c r="AR28" s="186"/>
      <c r="AS28" s="192" t="str">
        <f ca="1">AS11</f>
        <v>-</v>
      </c>
      <c r="AT28" s="186" t="str">
        <f t="shared" ca="1" si="4"/>
        <v>-</v>
      </c>
      <c r="AU28" s="186" t="str">
        <f ca="1">Computation!AS5</f>
        <v>-</v>
      </c>
      <c r="AV28" s="186" t="str">
        <f ca="1">Computation!AT5</f>
        <v>-</v>
      </c>
      <c r="AW28" s="186" t="str">
        <f ca="1">Computation!AV5</f>
        <v>-</v>
      </c>
      <c r="AX28" s="193" t="str">
        <f ca="1">Computation!AW5</f>
        <v>-</v>
      </c>
      <c r="AY28" s="186"/>
      <c r="AZ28" s="192" t="str">
        <f t="shared" ca="1" si="5"/>
        <v>-</v>
      </c>
      <c r="BA28" s="186" t="str">
        <f t="shared" ca="1" si="5"/>
        <v>-</v>
      </c>
      <c r="BB28" s="186" t="str">
        <f t="shared" ca="1" si="2"/>
        <v>-</v>
      </c>
      <c r="BC28" s="186" t="str">
        <f t="shared" ca="1" si="2"/>
        <v>-</v>
      </c>
      <c r="BD28" s="186" t="str">
        <f t="shared" ca="1" si="3"/>
        <v>-</v>
      </c>
      <c r="BE28" s="193" t="str">
        <f t="shared" ca="1" si="3"/>
        <v>-</v>
      </c>
      <c r="BF28" s="186"/>
      <c r="BG28" s="186"/>
      <c r="BH28" s="186"/>
      <c r="BI28" s="186"/>
      <c r="BJ28" s="186"/>
      <c r="BK28" s="186"/>
      <c r="BL28" s="186"/>
      <c r="BM28" s="186"/>
      <c r="BN28" s="186"/>
      <c r="BO28" s="186"/>
      <c r="BP28" s="186"/>
      <c r="BQ28" s="186"/>
      <c r="BR28" s="186"/>
      <c r="BS28" s="186"/>
      <c r="BT28" s="186"/>
      <c r="BU28" s="176"/>
      <c r="BV28" s="176"/>
    </row>
    <row r="29" spans="1:74" x14ac:dyDescent="0.5">
      <c r="A29" s="205"/>
      <c r="C29" s="217"/>
      <c r="D29" s="217"/>
      <c r="E29" s="217"/>
      <c r="F29" s="217"/>
      <c r="G29" s="205"/>
      <c r="H29" s="205"/>
      <c r="I29" s="158"/>
      <c r="J29" s="93" t="str">
        <f t="shared" si="0"/>
        <v>-</v>
      </c>
      <c r="K29" s="172" t="str">
        <f>IF($K$2="-", "-", IF('USER INPUTS'!$E$3="BOTTOM",IF(M29="","-",VLOOKUP($K$2,$BA$28:$BE$36,2,FALSE)*M29),IF(I29="","-",VLOOKUP($K$2,$BA$28:$BE$36,2,FALSE)*I29)))</f>
        <v>-</v>
      </c>
      <c r="L29" s="173" t="str">
        <f>IF($K$2="-", "-", IF('USER INPUTS'!$E$3="BOTTOM", IF(M29="", "-", VLOOKUP($K$2, $BA$28:$BE$36, 3, FALSE)*M29), IF(I29="", "-", VLOOKUP($K$2, $BA$28:$BE$36, 3, FALSE)*I29)))</f>
        <v>-</v>
      </c>
      <c r="M29" s="170"/>
      <c r="N29" s="97" t="str">
        <f t="shared" si="1"/>
        <v>-</v>
      </c>
      <c r="O29" s="163" t="str">
        <f>IF($K$2="-", "-", IF('USER INPUTS'!$E$3="TOP", IF(I29="","-",VLOOKUP($K$2, $BA$28:$BE$36, 4, FALSE)*I29), IF(M29="","-",VLOOKUP($K$2, $BA$28:$BE$36, 4, FALSE)*M29)))</f>
        <v>-</v>
      </c>
      <c r="P29" s="165" t="str">
        <f>IF($K$2="-", "-", IF('USER INPUTS'!$E$3="TOP", IF(I29="","-",VLOOKUP($K$2, $BA$28:$BE$36, 5, FALSE)*I29), IF(M29="","-",VLOOKUP($K$2, $BA$28:$BE$36, 5, FALSE)*M29)))</f>
        <v>-</v>
      </c>
      <c r="Q29" s="161"/>
      <c r="S29" s="65"/>
      <c r="T29" s="66"/>
      <c r="U29" s="66"/>
      <c r="V29" s="66"/>
      <c r="W29" s="66"/>
      <c r="X29" s="66"/>
      <c r="Y29" s="66"/>
      <c r="Z29" s="67"/>
      <c r="AR29" s="186"/>
      <c r="AS29" s="192" t="str">
        <f t="shared" ref="AS29:AS37" ca="1" si="6">AS12</f>
        <v>-</v>
      </c>
      <c r="AT29" s="186" t="str">
        <f t="shared" ca="1" si="4"/>
        <v>-</v>
      </c>
      <c r="AU29" s="186" t="str">
        <f ca="1">Computation!AS6</f>
        <v>-</v>
      </c>
      <c r="AV29" s="186" t="str">
        <f ca="1">Computation!AT6</f>
        <v>-</v>
      </c>
      <c r="AW29" s="186" t="str">
        <f ca="1">Computation!AV6</f>
        <v>-</v>
      </c>
      <c r="AX29" s="193" t="str">
        <f ca="1">Computation!AW6</f>
        <v>-</v>
      </c>
      <c r="AY29" s="186"/>
      <c r="AZ29" s="192" t="str">
        <f t="shared" ca="1" si="5"/>
        <v>-</v>
      </c>
      <c r="BA29" s="186" t="str">
        <f t="shared" ca="1" si="5"/>
        <v>-</v>
      </c>
      <c r="BB29" s="186" t="str">
        <f t="shared" ca="1" si="2"/>
        <v>-</v>
      </c>
      <c r="BC29" s="186" t="str">
        <f t="shared" ca="1" si="2"/>
        <v>-</v>
      </c>
      <c r="BD29" s="186" t="str">
        <f t="shared" ca="1" si="3"/>
        <v>-</v>
      </c>
      <c r="BE29" s="193" t="str">
        <f t="shared" ca="1" si="3"/>
        <v>-</v>
      </c>
      <c r="BF29" s="186"/>
      <c r="BG29" s="186"/>
      <c r="BH29" s="186"/>
      <c r="BI29" s="186"/>
      <c r="BJ29" s="186"/>
      <c r="BK29" s="186"/>
      <c r="BL29" s="186"/>
      <c r="BM29" s="186"/>
      <c r="BN29" s="186"/>
      <c r="BO29" s="186"/>
      <c r="BP29" s="186"/>
      <c r="BQ29" s="186"/>
      <c r="BR29" s="186"/>
      <c r="BS29" s="186"/>
      <c r="BT29" s="186"/>
      <c r="BU29" s="176"/>
      <c r="BV29" s="176"/>
    </row>
    <row r="30" spans="1:74" x14ac:dyDescent="0.5">
      <c r="A30" s="205"/>
      <c r="B30" s="205"/>
      <c r="C30" s="205"/>
      <c r="D30" s="205"/>
      <c r="E30" s="205"/>
      <c r="F30" s="205"/>
      <c r="G30" s="205"/>
      <c r="H30" s="205"/>
      <c r="I30" s="158"/>
      <c r="J30" s="93" t="str">
        <f t="shared" si="0"/>
        <v>-</v>
      </c>
      <c r="K30" s="172" t="str">
        <f>IF($K$2="-", "-", IF('USER INPUTS'!$E$3="BOTTOM",IF(M30="","-",VLOOKUP($K$2,$BA$28:$BE$36,2,FALSE)*M30),IF(I30="","-",VLOOKUP($K$2,$BA$28:$BE$36,2,FALSE)*I30)))</f>
        <v>-</v>
      </c>
      <c r="L30" s="173" t="str">
        <f>IF($K$2="-", "-", IF('USER INPUTS'!$E$3="BOTTOM", IF(M30="", "-", VLOOKUP($K$2, $BA$28:$BE$36, 3, FALSE)*M30), IF(I30="", "-", VLOOKUP($K$2, $BA$28:$BE$36, 3, FALSE)*I30)))</f>
        <v>-</v>
      </c>
      <c r="M30" s="170"/>
      <c r="N30" s="97" t="str">
        <f t="shared" si="1"/>
        <v>-</v>
      </c>
      <c r="O30" s="163" t="str">
        <f>IF($K$2="-", "-", IF('USER INPUTS'!$E$3="TOP", IF(I30="","-",VLOOKUP($K$2, $BA$28:$BE$36, 4, FALSE)*I30), IF(M30="","-",VLOOKUP($K$2, $BA$28:$BE$36, 4, FALSE)*M30)))</f>
        <v>-</v>
      </c>
      <c r="P30" s="165" t="str">
        <f>IF($K$2="-", "-", IF('USER INPUTS'!$E$3="TOP", IF(I30="","-",VLOOKUP($K$2, $BA$28:$BE$36, 5, FALSE)*I30), IF(M30="","-",VLOOKUP($K$2, $BA$28:$BE$36, 5, FALSE)*M30)))</f>
        <v>-</v>
      </c>
      <c r="Q30" s="161"/>
      <c r="S30" s="65"/>
      <c r="T30" s="66"/>
      <c r="U30" s="66"/>
      <c r="V30" s="66"/>
      <c r="W30" s="66"/>
      <c r="X30" s="66"/>
      <c r="Y30" s="66"/>
      <c r="Z30" s="67"/>
      <c r="AR30" s="186"/>
      <c r="AS30" s="192" t="str">
        <f t="shared" ca="1" si="6"/>
        <v>-</v>
      </c>
      <c r="AT30" s="186" t="str">
        <f t="shared" ca="1" si="4"/>
        <v>-</v>
      </c>
      <c r="AU30" s="186" t="str">
        <f ca="1">Computation!AS7</f>
        <v>-</v>
      </c>
      <c r="AV30" s="186" t="str">
        <f ca="1">Computation!AT7</f>
        <v>-</v>
      </c>
      <c r="AW30" s="186" t="str">
        <f ca="1">Computation!AV7</f>
        <v>-</v>
      </c>
      <c r="AX30" s="193" t="str">
        <f ca="1">Computation!AW7</f>
        <v>-</v>
      </c>
      <c r="AY30" s="186"/>
      <c r="AZ30" s="192" t="str">
        <f t="shared" ca="1" si="5"/>
        <v>-</v>
      </c>
      <c r="BA30" s="186" t="str">
        <f t="shared" ca="1" si="5"/>
        <v>-</v>
      </c>
      <c r="BB30" s="186" t="str">
        <f t="shared" ca="1" si="2"/>
        <v>-</v>
      </c>
      <c r="BC30" s="186" t="str">
        <f t="shared" ca="1" si="2"/>
        <v>-</v>
      </c>
      <c r="BD30" s="186" t="str">
        <f t="shared" ca="1" si="3"/>
        <v>-</v>
      </c>
      <c r="BE30" s="193" t="str">
        <f t="shared" ca="1" si="3"/>
        <v>-</v>
      </c>
      <c r="BF30" s="186"/>
      <c r="BG30" s="186"/>
      <c r="BH30" s="186"/>
      <c r="BI30" s="186"/>
      <c r="BJ30" s="186"/>
      <c r="BK30" s="186"/>
      <c r="BL30" s="186"/>
      <c r="BM30" s="186"/>
      <c r="BN30" s="186"/>
      <c r="BO30" s="186"/>
      <c r="BP30" s="186"/>
      <c r="BQ30" s="186"/>
      <c r="BR30" s="186"/>
      <c r="BS30" s="186"/>
      <c r="BT30" s="186"/>
      <c r="BU30" s="176"/>
      <c r="BV30" s="176"/>
    </row>
    <row r="31" spans="1:74" x14ac:dyDescent="0.5">
      <c r="I31" s="158"/>
      <c r="J31" s="93" t="str">
        <f t="shared" si="0"/>
        <v>-</v>
      </c>
      <c r="K31" s="172" t="str">
        <f>IF($K$2="-", "-", IF('USER INPUTS'!$E$3="BOTTOM",IF(M31="","-",VLOOKUP($K$2,$BA$28:$BE$36,2,FALSE)*M31),IF(I31="","-",VLOOKUP($K$2,$BA$28:$BE$36,2,FALSE)*I31)))</f>
        <v>-</v>
      </c>
      <c r="L31" s="173" t="str">
        <f>IF($K$2="-", "-", IF('USER INPUTS'!$E$3="BOTTOM", IF(M31="", "-", VLOOKUP($K$2, $BA$28:$BE$36, 3, FALSE)*M31), IF(I31="", "-", VLOOKUP($K$2, $BA$28:$BE$36, 3, FALSE)*I31)))</f>
        <v>-</v>
      </c>
      <c r="M31" s="170"/>
      <c r="N31" s="97" t="str">
        <f t="shared" si="1"/>
        <v>-</v>
      </c>
      <c r="O31" s="163" t="str">
        <f>IF($K$2="-", "-", IF('USER INPUTS'!$E$3="TOP", IF(I31="","-",VLOOKUP($K$2, $BA$28:$BE$36, 4, FALSE)*I31), IF(M31="","-",VLOOKUP($K$2, $BA$28:$BE$36, 4, FALSE)*M31)))</f>
        <v>-</v>
      </c>
      <c r="P31" s="165" t="str">
        <f>IF($K$2="-", "-", IF('USER INPUTS'!$E$3="TOP", IF(I31="","-",VLOOKUP($K$2, $BA$28:$BE$36, 5, FALSE)*I31), IF(M31="","-",VLOOKUP($K$2, $BA$28:$BE$36, 5, FALSE)*M31)))</f>
        <v>-</v>
      </c>
      <c r="Q31" s="161"/>
      <c r="S31" s="65"/>
      <c r="T31" s="66"/>
      <c r="U31" s="66"/>
      <c r="V31" s="66"/>
      <c r="W31" s="66"/>
      <c r="X31" s="66"/>
      <c r="Y31" s="66"/>
      <c r="Z31" s="67"/>
      <c r="AR31" s="186"/>
      <c r="AS31" s="192" t="str">
        <f t="shared" ca="1" si="6"/>
        <v>-</v>
      </c>
      <c r="AT31" s="186" t="str">
        <f t="shared" ca="1" si="4"/>
        <v>-</v>
      </c>
      <c r="AU31" s="186" t="str">
        <f ca="1">Computation!AS8</f>
        <v>-</v>
      </c>
      <c r="AV31" s="186" t="str">
        <f ca="1">Computation!AT8</f>
        <v>-</v>
      </c>
      <c r="AW31" s="186" t="str">
        <f ca="1">Computation!AV8</f>
        <v>-</v>
      </c>
      <c r="AX31" s="193" t="str">
        <f ca="1">Computation!AW8</f>
        <v>-</v>
      </c>
      <c r="AY31" s="186"/>
      <c r="AZ31" s="192" t="str">
        <f t="shared" ca="1" si="5"/>
        <v>-</v>
      </c>
      <c r="BA31" s="186" t="str">
        <f t="shared" ca="1" si="5"/>
        <v>-</v>
      </c>
      <c r="BB31" s="186" t="str">
        <f t="shared" ca="1" si="2"/>
        <v>-</v>
      </c>
      <c r="BC31" s="186" t="str">
        <f t="shared" ca="1" si="2"/>
        <v>-</v>
      </c>
      <c r="BD31" s="186" t="str">
        <f t="shared" ca="1" si="3"/>
        <v>-</v>
      </c>
      <c r="BE31" s="193" t="str">
        <f t="shared" ca="1" si="3"/>
        <v>-</v>
      </c>
      <c r="BF31" s="186"/>
      <c r="BG31" s="186"/>
      <c r="BH31" s="186"/>
      <c r="BI31" s="186"/>
      <c r="BJ31" s="186"/>
      <c r="BK31" s="186"/>
      <c r="BL31" s="186"/>
      <c r="BM31" s="186"/>
      <c r="BN31" s="186"/>
      <c r="BO31" s="186"/>
      <c r="BP31" s="186"/>
      <c r="BQ31" s="186"/>
      <c r="BR31" s="186"/>
      <c r="BS31" s="186"/>
      <c r="BT31" s="186"/>
      <c r="BU31" s="176"/>
      <c r="BV31" s="176"/>
    </row>
    <row r="32" spans="1:74" ht="14.7" thickBot="1" x14ac:dyDescent="0.55000000000000004">
      <c r="I32" s="159"/>
      <c r="J32" s="94" t="str">
        <f t="shared" si="0"/>
        <v>-</v>
      </c>
      <c r="K32" s="174" t="str">
        <f>IF($K$2="-", "-", IF('USER INPUTS'!$E$3="BOTTOM",IF(M32="","-",VLOOKUP($K$2,$BA$28:$BE$36,2,FALSE)*M32),IF(I32="","-",VLOOKUP($K$2,$BA$28:$BE$36,2,FALSE)*I32)))</f>
        <v>-</v>
      </c>
      <c r="L32" s="175" t="str">
        <f>IF($K$2="-", "-", IF('USER INPUTS'!$E$3="BOTTOM", IF(M32="", "-", VLOOKUP($K$2, $BA$28:$BE$36, 3, FALSE)*M32), IF(I32="", "-", VLOOKUP($K$2, $BA$28:$BE$36, 3, FALSE)*I32)))</f>
        <v>-</v>
      </c>
      <c r="M32" s="171"/>
      <c r="N32" s="98" t="str">
        <f t="shared" si="1"/>
        <v>-</v>
      </c>
      <c r="O32" s="166" t="str">
        <f>IF($K$2="-", "-", IF('USER INPUTS'!$E$3="TOP", IF(I32="","-",VLOOKUP($K$2, $BA$28:$BE$36, 4, FALSE)*I32), IF(M32="","-",VLOOKUP($K$2, $BA$28:$BE$36, 4, FALSE)*M32)))</f>
        <v>-</v>
      </c>
      <c r="P32" s="167" t="str">
        <f>IF($K$2="-", "-", IF('USER INPUTS'!$E$3="TOP", IF(I32="","-",VLOOKUP($K$2, $BA$28:$BE$36, 5, FALSE)*I32), IF(M32="","-",VLOOKUP($K$2, $BA$28:$BE$36, 5, FALSE)*M32)))</f>
        <v>-</v>
      </c>
      <c r="Q32" s="162"/>
      <c r="S32" s="68"/>
      <c r="T32" s="69"/>
      <c r="U32" s="69"/>
      <c r="V32" s="69"/>
      <c r="W32" s="69"/>
      <c r="X32" s="69"/>
      <c r="Y32" s="69"/>
      <c r="Z32" s="70"/>
      <c r="AR32" s="186"/>
      <c r="AS32" s="192" t="str">
        <f t="shared" ca="1" si="6"/>
        <v>-</v>
      </c>
      <c r="AT32" s="186" t="str">
        <f t="shared" ca="1" si="4"/>
        <v>-</v>
      </c>
      <c r="AU32" s="186" t="str">
        <f ca="1">Computation!AS9</f>
        <v>-</v>
      </c>
      <c r="AV32" s="186" t="str">
        <f ca="1">Computation!AT9</f>
        <v>-</v>
      </c>
      <c r="AW32" s="186" t="str">
        <f ca="1">Computation!AV9</f>
        <v>-</v>
      </c>
      <c r="AX32" s="193" t="str">
        <f ca="1">Computation!AW9</f>
        <v>-</v>
      </c>
      <c r="AY32" s="186"/>
      <c r="AZ32" s="192" t="str">
        <f t="shared" ca="1" si="5"/>
        <v>-</v>
      </c>
      <c r="BA32" s="186" t="str">
        <f t="shared" ca="1" si="5"/>
        <v>-</v>
      </c>
      <c r="BB32" s="186" t="str">
        <f t="shared" ca="1" si="2"/>
        <v>-</v>
      </c>
      <c r="BC32" s="186" t="str">
        <f t="shared" ca="1" si="2"/>
        <v>-</v>
      </c>
      <c r="BD32" s="186" t="str">
        <f t="shared" ca="1" si="3"/>
        <v>-</v>
      </c>
      <c r="BE32" s="193" t="str">
        <f t="shared" ca="1" si="3"/>
        <v>-</v>
      </c>
      <c r="BF32" s="186"/>
      <c r="BG32" s="186"/>
      <c r="BH32" s="186"/>
      <c r="BI32" s="186"/>
      <c r="BJ32" s="186"/>
      <c r="BK32" s="186"/>
      <c r="BL32" s="186"/>
      <c r="BM32" s="186"/>
      <c r="BN32" s="186"/>
      <c r="BO32" s="186"/>
      <c r="BP32" s="186"/>
      <c r="BQ32" s="186"/>
      <c r="BR32" s="186"/>
      <c r="BS32" s="186"/>
      <c r="BT32" s="186"/>
      <c r="BU32" s="176"/>
      <c r="BV32" s="176"/>
    </row>
    <row r="33" spans="9:74" x14ac:dyDescent="0.5">
      <c r="AR33" s="186"/>
      <c r="AS33" s="192" t="str">
        <f t="shared" ca="1" si="6"/>
        <v>-</v>
      </c>
      <c r="AT33" s="186" t="str">
        <f t="shared" ca="1" si="4"/>
        <v>-</v>
      </c>
      <c r="AU33" s="186" t="str">
        <f ca="1">Computation!AS10</f>
        <v>-</v>
      </c>
      <c r="AV33" s="186" t="str">
        <f ca="1">Computation!AT10</f>
        <v>-</v>
      </c>
      <c r="AW33" s="186" t="str">
        <f ca="1">Computation!AV10</f>
        <v>-</v>
      </c>
      <c r="AX33" s="193" t="str">
        <f ca="1">Computation!AW10</f>
        <v>-</v>
      </c>
      <c r="AY33" s="186"/>
      <c r="AZ33" s="192" t="str">
        <f t="shared" ca="1" si="5"/>
        <v>-</v>
      </c>
      <c r="BA33" s="186" t="str">
        <f t="shared" ca="1" si="5"/>
        <v>-</v>
      </c>
      <c r="BB33" s="186" t="str">
        <f t="shared" ca="1" si="2"/>
        <v>-</v>
      </c>
      <c r="BC33" s="186" t="str">
        <f t="shared" ca="1" si="2"/>
        <v>-</v>
      </c>
      <c r="BD33" s="186" t="str">
        <f t="shared" ca="1" si="3"/>
        <v>-</v>
      </c>
      <c r="BE33" s="193" t="str">
        <f t="shared" ca="1" si="3"/>
        <v>-</v>
      </c>
      <c r="BF33" s="186"/>
      <c r="BG33" s="186"/>
      <c r="BH33" s="186"/>
      <c r="BI33" s="186"/>
      <c r="BJ33" s="186"/>
      <c r="BK33" s="186"/>
      <c r="BL33" s="186"/>
      <c r="BM33" s="186"/>
      <c r="BN33" s="186"/>
      <c r="BO33" s="186"/>
      <c r="BP33" s="186"/>
      <c r="BQ33" s="186"/>
      <c r="BR33" s="186"/>
      <c r="BS33" s="186"/>
      <c r="BT33" s="186"/>
      <c r="BU33" s="176"/>
      <c r="BV33" s="176"/>
    </row>
    <row r="34" spans="9:74" x14ac:dyDescent="0.5">
      <c r="AR34" s="186"/>
      <c r="AS34" s="192" t="str">
        <f t="shared" ca="1" si="6"/>
        <v>-</v>
      </c>
      <c r="AT34" s="186" t="str">
        <f t="shared" ca="1" si="4"/>
        <v>-</v>
      </c>
      <c r="AU34" s="186" t="str">
        <f ca="1">Computation!AS11</f>
        <v>-</v>
      </c>
      <c r="AV34" s="186" t="str">
        <f ca="1">Computation!AT11</f>
        <v>-</v>
      </c>
      <c r="AW34" s="186" t="str">
        <f ca="1">Computation!AV11</f>
        <v>-</v>
      </c>
      <c r="AX34" s="193" t="str">
        <f ca="1">Computation!AW11</f>
        <v>-</v>
      </c>
      <c r="AY34" s="186"/>
      <c r="AZ34" s="192" t="str">
        <f t="shared" ca="1" si="5"/>
        <v>-</v>
      </c>
      <c r="BA34" s="186" t="str">
        <f t="shared" ca="1" si="5"/>
        <v>-</v>
      </c>
      <c r="BB34" s="186" t="str">
        <f t="shared" ca="1" si="2"/>
        <v>-</v>
      </c>
      <c r="BC34" s="186" t="str">
        <f t="shared" ca="1" si="2"/>
        <v>-</v>
      </c>
      <c r="BD34" s="186" t="str">
        <f t="shared" ca="1" si="3"/>
        <v>-</v>
      </c>
      <c r="BE34" s="193" t="str">
        <f t="shared" ca="1" si="3"/>
        <v>-</v>
      </c>
      <c r="BF34" s="186"/>
      <c r="BG34" s="186"/>
      <c r="BH34" s="186"/>
      <c r="BI34" s="186"/>
      <c r="BJ34" s="186"/>
      <c r="BK34" s="186"/>
      <c r="BL34" s="186"/>
      <c r="BM34" s="186"/>
      <c r="BN34" s="186"/>
      <c r="BO34" s="186"/>
      <c r="BP34" s="186"/>
      <c r="BQ34" s="186"/>
      <c r="BR34" s="186"/>
      <c r="BS34" s="186"/>
      <c r="BT34" s="186"/>
      <c r="BU34" s="176"/>
      <c r="BV34" s="176"/>
    </row>
    <row r="35" spans="9:74" x14ac:dyDescent="0.5">
      <c r="I35" s="183"/>
      <c r="J35" s="183"/>
      <c r="K35" s="183"/>
      <c r="L35" s="183"/>
      <c r="M35" s="183"/>
      <c r="N35" s="183"/>
      <c r="O35" s="183"/>
      <c r="P35" s="183"/>
      <c r="Q35" s="183"/>
      <c r="AR35" s="186"/>
      <c r="AS35" s="192" t="str">
        <f t="shared" ca="1" si="6"/>
        <v>-</v>
      </c>
      <c r="AT35" s="186" t="str">
        <f t="shared" ca="1" si="4"/>
        <v>-</v>
      </c>
      <c r="AU35" s="186" t="str">
        <f ca="1">Computation!AS12</f>
        <v>-</v>
      </c>
      <c r="AV35" s="186" t="str">
        <f ca="1">Computation!AT12</f>
        <v>-</v>
      </c>
      <c r="AW35" s="186" t="str">
        <f ca="1">Computation!AV12</f>
        <v>-</v>
      </c>
      <c r="AX35" s="193" t="str">
        <f ca="1">Computation!AW12</f>
        <v>-</v>
      </c>
      <c r="AY35" s="186"/>
      <c r="AZ35" s="192" t="str">
        <f t="shared" ca="1" si="5"/>
        <v>-</v>
      </c>
      <c r="BA35" s="186" t="str">
        <f t="shared" ca="1" si="5"/>
        <v>-</v>
      </c>
      <c r="BB35" s="186" t="str">
        <f t="shared" ca="1" si="2"/>
        <v>-</v>
      </c>
      <c r="BC35" s="186" t="str">
        <f t="shared" ca="1" si="2"/>
        <v>-</v>
      </c>
      <c r="BD35" s="186" t="str">
        <f t="shared" ca="1" si="3"/>
        <v>-</v>
      </c>
      <c r="BE35" s="193" t="str">
        <f t="shared" ca="1" si="3"/>
        <v>-</v>
      </c>
      <c r="BF35" s="186"/>
      <c r="BG35" s="186"/>
      <c r="BH35" s="186"/>
      <c r="BI35" s="186"/>
      <c r="BJ35" s="186"/>
      <c r="BK35" s="186"/>
      <c r="BL35" s="186"/>
      <c r="BM35" s="186"/>
      <c r="BN35" s="186"/>
      <c r="BO35" s="186"/>
      <c r="BP35" s="186"/>
      <c r="BQ35" s="186"/>
      <c r="BR35" s="186"/>
      <c r="BS35" s="186"/>
      <c r="BT35" s="186"/>
      <c r="BU35" s="176"/>
      <c r="BV35" s="176"/>
    </row>
    <row r="36" spans="9:74" x14ac:dyDescent="0.5">
      <c r="I36" s="183"/>
      <c r="J36" s="183"/>
      <c r="K36" s="183"/>
      <c r="L36" s="183"/>
      <c r="M36" s="183"/>
      <c r="N36" s="183"/>
      <c r="O36" s="183"/>
      <c r="P36" s="183"/>
      <c r="Q36" s="183"/>
      <c r="AR36" s="186"/>
      <c r="AS36" s="192" t="str">
        <f t="shared" ca="1" si="6"/>
        <v>-</v>
      </c>
      <c r="AT36" s="186" t="str">
        <f t="shared" ca="1" si="4"/>
        <v>-</v>
      </c>
      <c r="AU36" s="186" t="str">
        <f ca="1">Computation!AS13</f>
        <v>-</v>
      </c>
      <c r="AV36" s="186" t="str">
        <f ca="1">Computation!AT13</f>
        <v>-</v>
      </c>
      <c r="AW36" s="186" t="str">
        <f ca="1">Computation!AV13</f>
        <v>-</v>
      </c>
      <c r="AX36" s="193" t="str">
        <f ca="1">Computation!AW13</f>
        <v>-</v>
      </c>
      <c r="AY36" s="186"/>
      <c r="AZ36" s="192" t="str">
        <f t="shared" ca="1" si="5"/>
        <v>-</v>
      </c>
      <c r="BA36" s="186" t="str">
        <f t="shared" ca="1" si="5"/>
        <v>-</v>
      </c>
      <c r="BB36" s="186" t="str">
        <f t="shared" ca="1" si="2"/>
        <v>-</v>
      </c>
      <c r="BC36" s="186" t="str">
        <f t="shared" ca="1" si="2"/>
        <v>-</v>
      </c>
      <c r="BD36" s="186" t="str">
        <f t="shared" ca="1" si="3"/>
        <v>-</v>
      </c>
      <c r="BE36" s="193" t="str">
        <f t="shared" ca="1" si="3"/>
        <v>-</v>
      </c>
      <c r="BF36" s="186"/>
      <c r="BG36" s="186"/>
      <c r="BH36" s="186"/>
      <c r="BI36" s="186"/>
      <c r="BJ36" s="186"/>
      <c r="BK36" s="186"/>
      <c r="BL36" s="186"/>
      <c r="BM36" s="186"/>
      <c r="BN36" s="186"/>
      <c r="BO36" s="186"/>
      <c r="BP36" s="186"/>
      <c r="BQ36" s="186"/>
      <c r="BR36" s="186"/>
      <c r="BS36" s="186"/>
      <c r="BT36" s="186"/>
      <c r="BU36" s="176"/>
      <c r="BV36" s="176"/>
    </row>
    <row r="37" spans="9:74" x14ac:dyDescent="0.5">
      <c r="I37" s="66"/>
      <c r="J37" s="66"/>
      <c r="K37" s="66"/>
      <c r="L37" s="66"/>
      <c r="M37" s="66"/>
      <c r="N37" s="66"/>
      <c r="O37" s="66"/>
      <c r="P37" s="66"/>
      <c r="Q37" s="66"/>
      <c r="AR37" s="186"/>
      <c r="AS37" s="194" t="str">
        <f t="shared" ca="1" si="6"/>
        <v>-</v>
      </c>
      <c r="AT37" s="195" t="str">
        <f t="shared" ca="1" si="4"/>
        <v>-</v>
      </c>
      <c r="AU37" s="195" t="str">
        <f ca="1">Computation!AS14</f>
        <v>-</v>
      </c>
      <c r="AV37" s="195" t="str">
        <f ca="1">Computation!AT14</f>
        <v>-</v>
      </c>
      <c r="AW37" s="195" t="str">
        <f ca="1">Computation!AV14</f>
        <v>-</v>
      </c>
      <c r="AX37" s="196" t="str">
        <f ca="1">Computation!AW14</f>
        <v>-</v>
      </c>
      <c r="AY37" s="186"/>
      <c r="AZ37" s="194" t="str">
        <f t="shared" ca="1" si="5"/>
        <v>-</v>
      </c>
      <c r="BA37" s="195" t="str">
        <f t="shared" ca="1" si="5"/>
        <v>-</v>
      </c>
      <c r="BB37" s="195" t="str">
        <f t="shared" ca="1" si="2"/>
        <v>-</v>
      </c>
      <c r="BC37" s="195" t="str">
        <f t="shared" ca="1" si="2"/>
        <v>-</v>
      </c>
      <c r="BD37" s="195" t="str">
        <f t="shared" ca="1" si="3"/>
        <v>-</v>
      </c>
      <c r="BE37" s="196" t="str">
        <f t="shared" ca="1" si="3"/>
        <v>-</v>
      </c>
      <c r="BF37" s="186"/>
      <c r="BG37" s="186"/>
      <c r="BH37" s="186"/>
      <c r="BI37" s="186"/>
      <c r="BJ37" s="186"/>
      <c r="BK37" s="186"/>
      <c r="BL37" s="186"/>
      <c r="BM37" s="186"/>
      <c r="BN37" s="186"/>
      <c r="BO37" s="186"/>
      <c r="BP37" s="186"/>
      <c r="BQ37" s="186"/>
      <c r="BR37" s="186"/>
      <c r="BS37" s="186"/>
      <c r="BT37" s="186"/>
      <c r="BU37" s="176"/>
      <c r="BV37" s="176"/>
    </row>
    <row r="38" spans="9:74" x14ac:dyDescent="0.5">
      <c r="I38" s="66"/>
      <c r="J38" s="66"/>
      <c r="K38" s="66"/>
      <c r="L38" s="66"/>
      <c r="M38" s="66"/>
      <c r="N38" s="66"/>
      <c r="O38" s="66"/>
      <c r="P38" s="66"/>
      <c r="Q38" s="66"/>
      <c r="AR38" s="186"/>
      <c r="AS38" s="186"/>
      <c r="AT38" s="186"/>
      <c r="AU38" s="186"/>
      <c r="AV38" s="186"/>
      <c r="AW38" s="186"/>
      <c r="AX38" s="186"/>
      <c r="AY38" s="186"/>
      <c r="AZ38" s="186"/>
      <c r="BA38" s="186"/>
      <c r="BB38" s="186"/>
      <c r="BC38" s="186"/>
      <c r="BD38" s="186"/>
      <c r="BE38" s="186"/>
      <c r="BF38" s="186"/>
      <c r="BG38" s="186"/>
      <c r="BH38" s="186"/>
      <c r="BI38" s="186"/>
      <c r="BJ38" s="186"/>
      <c r="BK38" s="186"/>
      <c r="BL38" s="186"/>
      <c r="BM38" s="186"/>
      <c r="BN38" s="186"/>
      <c r="BO38" s="186"/>
      <c r="BP38" s="186"/>
      <c r="BQ38" s="186"/>
      <c r="BR38" s="186"/>
      <c r="BS38" s="186"/>
      <c r="BT38" s="186"/>
      <c r="BU38" s="176"/>
      <c r="BV38" s="176"/>
    </row>
    <row r="39" spans="9:74" ht="18" customHeight="1" x14ac:dyDescent="0.5">
      <c r="I39" s="66"/>
      <c r="J39" s="66"/>
      <c r="K39" s="66"/>
      <c r="L39" s="66"/>
      <c r="M39" s="66"/>
      <c r="N39" s="66"/>
      <c r="O39" s="66"/>
      <c r="P39" s="66"/>
      <c r="Q39" s="66"/>
      <c r="AR39" s="186"/>
      <c r="AS39" s="186"/>
      <c r="AT39" s="186"/>
      <c r="AU39" s="186"/>
      <c r="AV39" s="186"/>
      <c r="AW39" s="186"/>
      <c r="AX39" s="186"/>
      <c r="AY39" s="186"/>
      <c r="AZ39" s="186"/>
      <c r="BA39" s="186"/>
      <c r="BB39" s="186"/>
      <c r="BC39" s="186"/>
      <c r="BD39" s="186"/>
      <c r="BE39" s="186"/>
      <c r="BF39" s="186"/>
      <c r="BG39" s="186"/>
      <c r="BH39" s="186"/>
      <c r="BI39" s="186"/>
      <c r="BJ39" s="186"/>
      <c r="BK39" s="186"/>
      <c r="BL39" s="186"/>
      <c r="BM39" s="186"/>
      <c r="BN39" s="186"/>
      <c r="BO39" s="186"/>
      <c r="BP39" s="186"/>
      <c r="BQ39" s="186"/>
      <c r="BR39" s="186"/>
      <c r="BS39" s="186"/>
      <c r="BT39" s="186"/>
      <c r="BU39" s="176"/>
      <c r="BV39" s="176"/>
    </row>
    <row r="40" spans="9:74" x14ac:dyDescent="0.5">
      <c r="I40" s="66"/>
      <c r="J40" s="66"/>
      <c r="K40" s="66"/>
      <c r="L40" s="66"/>
      <c r="M40" s="66"/>
      <c r="N40" s="66"/>
      <c r="O40" s="66"/>
      <c r="P40" s="66"/>
      <c r="Q40" s="66"/>
      <c r="AR40" s="186"/>
      <c r="AS40" s="186"/>
      <c r="AT40" s="186">
        <f t="array" ref="AT40">MIN(IF(AT43:AT66&lt;&gt;"-", AT43:AT66))/100</f>
        <v>0</v>
      </c>
      <c r="AU40" s="186"/>
      <c r="AV40" s="186">
        <f t="array" ref="AV40">MIN(IF(AV43:AV66&lt;&gt;"-", AV43:AV66))/100</f>
        <v>0</v>
      </c>
      <c r="AW40" s="186"/>
      <c r="AX40" s="186"/>
      <c r="AY40" s="186"/>
      <c r="AZ40" s="186"/>
      <c r="BA40" s="186"/>
      <c r="BB40" s="186"/>
      <c r="BC40" s="186"/>
      <c r="BD40" s="186"/>
      <c r="BE40" s="186"/>
      <c r="BF40" s="186"/>
      <c r="BG40" s="186"/>
      <c r="BH40" s="186"/>
      <c r="BI40" s="186"/>
      <c r="BJ40" s="186"/>
      <c r="BK40" s="186"/>
      <c r="BL40" s="186"/>
      <c r="BM40" s="186"/>
      <c r="BN40" s="186"/>
      <c r="BO40" s="186"/>
      <c r="BP40" s="186"/>
      <c r="BQ40" s="186"/>
      <c r="BR40" s="186"/>
      <c r="BS40" s="186"/>
      <c r="BT40" s="186"/>
      <c r="BU40" s="176"/>
      <c r="BV40" s="176"/>
    </row>
    <row r="41" spans="9:74" x14ac:dyDescent="0.5">
      <c r="I41" s="66"/>
      <c r="J41" s="66"/>
      <c r="K41" s="66"/>
      <c r="L41" s="66"/>
      <c r="M41" s="66"/>
      <c r="N41" s="66"/>
      <c r="O41" s="66"/>
      <c r="P41" s="66"/>
      <c r="Q41" s="66"/>
      <c r="AR41" s="186"/>
      <c r="AS41" s="316" t="s">
        <v>54</v>
      </c>
      <c r="AT41" s="317"/>
      <c r="AU41" s="316" t="s">
        <v>55</v>
      </c>
      <c r="AV41" s="317"/>
      <c r="AW41" s="316" t="s">
        <v>54</v>
      </c>
      <c r="AX41" s="318"/>
      <c r="AY41" s="318"/>
      <c r="AZ41" s="317"/>
      <c r="BA41" s="316" t="s">
        <v>55</v>
      </c>
      <c r="BB41" s="318"/>
      <c r="BC41" s="318"/>
      <c r="BD41" s="317"/>
      <c r="BE41" s="186"/>
      <c r="BF41" s="186"/>
      <c r="BG41" s="186"/>
      <c r="BH41" s="186"/>
      <c r="BI41" s="186" t="s">
        <v>54</v>
      </c>
      <c r="BJ41" s="186" t="s">
        <v>55</v>
      </c>
      <c r="BK41" s="186"/>
      <c r="BL41" s="186"/>
      <c r="BM41" s="315" t="s">
        <v>54</v>
      </c>
      <c r="BN41" s="315"/>
      <c r="BO41" s="315"/>
      <c r="BP41" s="315" t="s">
        <v>55</v>
      </c>
      <c r="BQ41" s="315"/>
      <c r="BR41" s="315"/>
      <c r="BS41" s="186"/>
      <c r="BT41" s="186"/>
      <c r="BU41" s="176"/>
      <c r="BV41" s="176"/>
    </row>
    <row r="42" spans="9:74" x14ac:dyDescent="0.5">
      <c r="I42" s="66"/>
      <c r="J42" s="66"/>
      <c r="K42" s="66"/>
      <c r="L42" s="66"/>
      <c r="M42" s="66"/>
      <c r="N42" s="66"/>
      <c r="O42" s="66"/>
      <c r="P42" s="66"/>
      <c r="Q42" s="66"/>
      <c r="AR42" s="186"/>
      <c r="AS42" s="186" t="str">
        <f>I7</f>
        <v>Inlet Dosing Concentration</v>
      </c>
      <c r="AT42" s="186" t="str">
        <f>J7</f>
        <v>Best Estimation</v>
      </c>
      <c r="AU42" s="186" t="str">
        <f>M7</f>
        <v>Inlet Dosing Concentration</v>
      </c>
      <c r="AV42" s="186" t="str">
        <f>N7</f>
        <v>Best Estimation</v>
      </c>
      <c r="AW42" s="186" t="str">
        <f>K7</f>
        <v>Minimum</v>
      </c>
      <c r="AX42" s="186" t="str">
        <f>L7</f>
        <v>Maximum</v>
      </c>
      <c r="AY42" s="186" t="s">
        <v>56</v>
      </c>
      <c r="AZ42" s="186" t="s">
        <v>57</v>
      </c>
      <c r="BA42" s="186" t="str">
        <f>O7</f>
        <v>Minimum</v>
      </c>
      <c r="BB42" s="186" t="str">
        <f>P7</f>
        <v>Maximum</v>
      </c>
      <c r="BC42" s="186" t="s">
        <v>56</v>
      </c>
      <c r="BD42" s="186" t="s">
        <v>57</v>
      </c>
      <c r="BE42" s="186" t="s">
        <v>50</v>
      </c>
      <c r="BF42" s="186"/>
      <c r="BG42" s="186"/>
      <c r="BH42" s="186"/>
      <c r="BI42" s="186" t="s">
        <v>58</v>
      </c>
      <c r="BJ42" s="186" t="str">
        <f>"Raw Data"</f>
        <v>Raw Data</v>
      </c>
      <c r="BK42" s="186" t="str">
        <f>BE42</f>
        <v>Response</v>
      </c>
      <c r="BL42" s="186"/>
      <c r="BM42" s="186" t="s">
        <v>33</v>
      </c>
      <c r="BN42" s="186" t="s">
        <v>59</v>
      </c>
      <c r="BO42" s="186" t="s">
        <v>60</v>
      </c>
      <c r="BP42" s="186" t="s">
        <v>33</v>
      </c>
      <c r="BQ42" s="186" t="s">
        <v>67</v>
      </c>
      <c r="BR42" s="186" t="s">
        <v>68</v>
      </c>
      <c r="BS42" s="186" t="str">
        <f>BK42</f>
        <v>Response</v>
      </c>
      <c r="BT42" s="186"/>
      <c r="BU42" s="176"/>
      <c r="BV42" s="176"/>
    </row>
    <row r="43" spans="9:74" x14ac:dyDescent="0.5">
      <c r="I43" s="66"/>
      <c r="J43" s="66"/>
      <c r="K43" s="66"/>
      <c r="L43" s="66"/>
      <c r="M43" s="66"/>
      <c r="N43" s="66"/>
      <c r="O43" s="66"/>
      <c r="P43" s="66"/>
      <c r="Q43" s="66"/>
      <c r="AR43" s="186"/>
      <c r="AS43" s="189" t="str">
        <f t="shared" ref="AS43:AS66" si="7">IF(I9="", "", I9)</f>
        <v/>
      </c>
      <c r="AT43" s="197" t="str">
        <f>J9</f>
        <v>-</v>
      </c>
      <c r="AU43" s="190" t="str">
        <f t="shared" ref="AU43:AU66" si="8">IF(M9="", "", M9)</f>
        <v/>
      </c>
      <c r="AV43" s="198" t="str">
        <f t="shared" ref="AV43:AV66" si="9">N9</f>
        <v>-</v>
      </c>
      <c r="AW43" s="198" t="str">
        <f t="shared" ref="AW43:AW66" si="10">K9</f>
        <v>-</v>
      </c>
      <c r="AX43" s="198" t="str">
        <f t="shared" ref="AX43:AX66" si="11">L9</f>
        <v>-</v>
      </c>
      <c r="AY43" s="190" t="str">
        <f>IF(OR(AT43="-",AW43="-"),"-",AT43-AW43)</f>
        <v>-</v>
      </c>
      <c r="AZ43" s="190" t="str">
        <f>IF(OR(AX43="-",AT43="-"),"-",AX43-AT43)</f>
        <v>-</v>
      </c>
      <c r="BA43" s="198" t="str">
        <f t="shared" ref="BA43:BA66" si="12">O9</f>
        <v>-</v>
      </c>
      <c r="BB43" s="198" t="str">
        <f t="shared" ref="BB43:BB66" si="13">P9</f>
        <v>-</v>
      </c>
      <c r="BC43" s="190" t="str">
        <f>IF(OR(AV43="-",BA43="-"),"-",AV43-BA43)</f>
        <v>-</v>
      </c>
      <c r="BD43" s="190" t="str">
        <f>IF(OR(BB43="-",AV43="-"),"-",BB43-AV43)</f>
        <v>-</v>
      </c>
      <c r="BE43" s="191" t="e">
        <f>IF($Q9="", NA(), $Q9)</f>
        <v>#N/A</v>
      </c>
      <c r="BF43" s="186"/>
      <c r="BG43" s="186"/>
      <c r="BH43" s="186"/>
      <c r="BI43" s="189" t="e">
        <f>IF(OR(AT43="-", AT43=0), NA(),AT43)</f>
        <v>#N/A</v>
      </c>
      <c r="BJ43" s="190" t="e">
        <f>IF(OR(AV43="-", AV43=0),NA(),AV43)</f>
        <v>#N/A</v>
      </c>
      <c r="BK43" s="190" t="e">
        <f>IF($Q9="", NA(), $Q9)</f>
        <v>#N/A</v>
      </c>
      <c r="BL43" s="190"/>
      <c r="BM43" s="190" t="e">
        <f>IF(ISNA(BI43), NA(), AVERAGEIF($AT$43:$AT$66, BI43, $BE$43:$BE$66))</f>
        <v>#N/A</v>
      </c>
      <c r="BN43" s="190" t="e">
        <f>IF(VLOOKUP(BI43,$AT$43:$AZ$66,6,FALSE) &lt; BI43, VLOOKUP(BI43,$AT$43:$AZ$66,6,FALSE), NA())</f>
        <v>#N/A</v>
      </c>
      <c r="BO43" s="190" t="e">
        <f xml:space="preserve"> IF(VLOOKUP(BI43,$AT$43:$AZ$66,7,FALSE) &gt; 0, VLOOKUP(BI43,$AT$43:$AZ$66,7,FALSE),NA())</f>
        <v>#N/A</v>
      </c>
      <c r="BP43" s="190" t="e">
        <f>IF( ISNA(BJ43), NA(), AVERAGEIF(AV$43:AV$66, BJ43, BE$43:BE$66))</f>
        <v>#N/A</v>
      </c>
      <c r="BQ43" s="190" t="e">
        <f>IF(VLOOKUP(BJ43,$AV$43:$BD$66,8,FALSE)&lt;BJ43,VLOOKUP(BJ43,$AV$43:$BD$66,8,FALSE),NA())</f>
        <v>#N/A</v>
      </c>
      <c r="BR43" s="190" t="e">
        <f>IF(VLOOKUP(BJ43,$AV$43:$BD$66,9,FALSE) &gt;0, VLOOKUP(BJ43,$AV$43:$BD$66,9,FALSE),NA())</f>
        <v>#N/A</v>
      </c>
      <c r="BS43" s="191" t="e">
        <f>IF($Q9="", NA(), $Q9)</f>
        <v>#N/A</v>
      </c>
      <c r="BT43" s="186"/>
      <c r="BU43" s="176"/>
      <c r="BV43" s="176"/>
    </row>
    <row r="44" spans="9:74" x14ac:dyDescent="0.5"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R44" s="186"/>
      <c r="AS44" s="192" t="str">
        <f t="shared" si="7"/>
        <v/>
      </c>
      <c r="AT44" s="199" t="str">
        <f t="shared" ref="AT44:AT66" si="14">J10</f>
        <v>-</v>
      </c>
      <c r="AU44" s="186" t="str">
        <f t="shared" si="8"/>
        <v/>
      </c>
      <c r="AV44" s="200" t="str">
        <f t="shared" si="9"/>
        <v>-</v>
      </c>
      <c r="AW44" s="200" t="str">
        <f t="shared" si="10"/>
        <v>-</v>
      </c>
      <c r="AX44" s="200" t="str">
        <f t="shared" si="11"/>
        <v>-</v>
      </c>
      <c r="AY44" s="186" t="str">
        <f t="shared" ref="AY44:AY66" si="15">IF(OR(AT44="-",AW44="-"),"-",AT44-AW44)</f>
        <v>-</v>
      </c>
      <c r="AZ44" s="186" t="str">
        <f t="shared" ref="AZ44:AZ66" si="16">IF(OR(AX44="-",AT44="-"),"-",AX44-AT44)</f>
        <v>-</v>
      </c>
      <c r="BA44" s="200" t="str">
        <f t="shared" si="12"/>
        <v>-</v>
      </c>
      <c r="BB44" s="200" t="str">
        <f t="shared" si="13"/>
        <v>-</v>
      </c>
      <c r="BC44" s="186" t="str">
        <f t="shared" ref="BC44:BC66" si="17">IF(OR(AV44="-",BA44="-"),"-",AV44-BA44)</f>
        <v>-</v>
      </c>
      <c r="BD44" s="186" t="str">
        <f t="shared" ref="BD44:BD66" si="18">IF(OR(BB44="-",AV44="-"),"-",BB44-AV44)</f>
        <v>-</v>
      </c>
      <c r="BE44" s="193" t="e">
        <f t="shared" ref="BE44:BE66" si="19">IF($Q10="", NA(), $Q10)</f>
        <v>#N/A</v>
      </c>
      <c r="BF44" s="186"/>
      <c r="BG44" s="186"/>
      <c r="BH44" s="186"/>
      <c r="BI44" s="192" t="e">
        <f t="shared" ref="BI44:BI66" si="20">IF(OR(AT44="-", AT44=0), NA(),AT44)</f>
        <v>#N/A</v>
      </c>
      <c r="BJ44" s="186" t="e">
        <f t="shared" ref="BJ44:BJ66" si="21">IF(OR(AV44="-", AV44=0),NA(),AV44)</f>
        <v>#N/A</v>
      </c>
      <c r="BK44" s="186" t="e">
        <f t="shared" ref="BK44:BK66" si="22">IF($Q10="", NA(), $Q10)</f>
        <v>#N/A</v>
      </c>
      <c r="BL44" s="186"/>
      <c r="BM44" s="186" t="e">
        <f t="shared" ref="BM44:BM66" si="23">IF(ISNA(BI44), NA(), AVERAGEIF($AT$43:$AT$66, BI44, $BE$43:$BE$66))</f>
        <v>#N/A</v>
      </c>
      <c r="BN44" s="186" t="e">
        <f t="shared" ref="BN44:BN66" si="24">IF(VLOOKUP(BI44,$AT$43:$AZ$66,6,FALSE) &lt; BI44, VLOOKUP(BI44,$AT$43:$AZ$66,6,FALSE), NA())</f>
        <v>#N/A</v>
      </c>
      <c r="BO44" s="186" t="e">
        <f t="shared" ref="BO44:BO66" si="25" xml:space="preserve"> IF(VLOOKUP(BI44,$AT$43:$AZ$66,7,FALSE) &gt; 0, VLOOKUP(BI44,$AT$43:$AZ$66,7,FALSE),NA())</f>
        <v>#N/A</v>
      </c>
      <c r="BP44" s="186" t="e">
        <f t="shared" ref="BP44:BP66" si="26">IF( ISNA(BJ44), NA(), AVERAGEIF(AV$43:AV$66, BJ44, BE$43:BE$66))</f>
        <v>#N/A</v>
      </c>
      <c r="BQ44" s="186" t="e">
        <f t="shared" ref="BQ44:BQ66" si="27">IF(VLOOKUP(BJ44,$AV$43:$BD$66,8,FALSE)&lt;BJ44,VLOOKUP(BJ44,$AV$43:$BD$66,8,FALSE),NA())</f>
        <v>#N/A</v>
      </c>
      <c r="BR44" s="186" t="e">
        <f t="shared" ref="BR44:BR66" si="28">IF(VLOOKUP(BJ44,$AV$43:$BD$66,9,FALSE) &gt;0, VLOOKUP(BJ44,$AV$43:$BD$66,9,FALSE),NA())</f>
        <v>#N/A</v>
      </c>
      <c r="BS44" s="193" t="e">
        <f t="shared" ref="BS44:BS66" si="29">IF($Q10="", NA(), $Q10)</f>
        <v>#N/A</v>
      </c>
      <c r="BT44" s="186"/>
      <c r="BU44" s="176"/>
      <c r="BV44" s="176"/>
    </row>
    <row r="45" spans="9:74" x14ac:dyDescent="0.5"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R45" s="186"/>
      <c r="AS45" s="192" t="str">
        <f t="shared" si="7"/>
        <v/>
      </c>
      <c r="AT45" s="199" t="str">
        <f t="shared" si="14"/>
        <v>-</v>
      </c>
      <c r="AU45" s="186" t="str">
        <f t="shared" si="8"/>
        <v/>
      </c>
      <c r="AV45" s="200" t="str">
        <f t="shared" si="9"/>
        <v>-</v>
      </c>
      <c r="AW45" s="200" t="str">
        <f t="shared" si="10"/>
        <v>-</v>
      </c>
      <c r="AX45" s="200" t="str">
        <f t="shared" si="11"/>
        <v>-</v>
      </c>
      <c r="AY45" s="186" t="str">
        <f t="shared" si="15"/>
        <v>-</v>
      </c>
      <c r="AZ45" s="186" t="str">
        <f t="shared" si="16"/>
        <v>-</v>
      </c>
      <c r="BA45" s="200" t="str">
        <f t="shared" si="12"/>
        <v>-</v>
      </c>
      <c r="BB45" s="200" t="str">
        <f t="shared" si="13"/>
        <v>-</v>
      </c>
      <c r="BC45" s="186" t="str">
        <f t="shared" si="17"/>
        <v>-</v>
      </c>
      <c r="BD45" s="186" t="str">
        <f t="shared" si="18"/>
        <v>-</v>
      </c>
      <c r="BE45" s="193" t="e">
        <f t="shared" si="19"/>
        <v>#N/A</v>
      </c>
      <c r="BF45" s="186"/>
      <c r="BG45" s="186"/>
      <c r="BH45" s="186"/>
      <c r="BI45" s="192" t="e">
        <f t="shared" si="20"/>
        <v>#N/A</v>
      </c>
      <c r="BJ45" s="186" t="e">
        <f t="shared" si="21"/>
        <v>#N/A</v>
      </c>
      <c r="BK45" s="186" t="e">
        <f t="shared" si="22"/>
        <v>#N/A</v>
      </c>
      <c r="BL45" s="186"/>
      <c r="BM45" s="186" t="e">
        <f t="shared" si="23"/>
        <v>#N/A</v>
      </c>
      <c r="BN45" s="186" t="e">
        <f t="shared" si="24"/>
        <v>#N/A</v>
      </c>
      <c r="BO45" s="186" t="e">
        <f t="shared" si="25"/>
        <v>#N/A</v>
      </c>
      <c r="BP45" s="186" t="e">
        <f t="shared" si="26"/>
        <v>#N/A</v>
      </c>
      <c r="BQ45" s="186" t="e">
        <f t="shared" si="27"/>
        <v>#N/A</v>
      </c>
      <c r="BR45" s="186" t="e">
        <f t="shared" si="28"/>
        <v>#N/A</v>
      </c>
      <c r="BS45" s="193" t="e">
        <f t="shared" si="29"/>
        <v>#N/A</v>
      </c>
      <c r="BT45" s="186"/>
      <c r="BU45" s="176"/>
      <c r="BV45" s="176"/>
    </row>
    <row r="46" spans="9:74" x14ac:dyDescent="0.5"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R46" s="186"/>
      <c r="AS46" s="192" t="str">
        <f t="shared" si="7"/>
        <v/>
      </c>
      <c r="AT46" s="199" t="str">
        <f t="shared" si="14"/>
        <v>-</v>
      </c>
      <c r="AU46" s="186" t="str">
        <f t="shared" si="8"/>
        <v/>
      </c>
      <c r="AV46" s="200" t="str">
        <f t="shared" si="9"/>
        <v>-</v>
      </c>
      <c r="AW46" s="200" t="str">
        <f t="shared" si="10"/>
        <v>-</v>
      </c>
      <c r="AX46" s="200" t="str">
        <f t="shared" si="11"/>
        <v>-</v>
      </c>
      <c r="AY46" s="186" t="str">
        <f t="shared" si="15"/>
        <v>-</v>
      </c>
      <c r="AZ46" s="186" t="str">
        <f t="shared" si="16"/>
        <v>-</v>
      </c>
      <c r="BA46" s="200" t="str">
        <f t="shared" si="12"/>
        <v>-</v>
      </c>
      <c r="BB46" s="200" t="str">
        <f t="shared" si="13"/>
        <v>-</v>
      </c>
      <c r="BC46" s="186" t="str">
        <f t="shared" si="17"/>
        <v>-</v>
      </c>
      <c r="BD46" s="186" t="str">
        <f t="shared" si="18"/>
        <v>-</v>
      </c>
      <c r="BE46" s="193" t="e">
        <f t="shared" si="19"/>
        <v>#N/A</v>
      </c>
      <c r="BF46" s="186"/>
      <c r="BG46" s="186"/>
      <c r="BH46" s="186"/>
      <c r="BI46" s="192" t="e">
        <f t="shared" si="20"/>
        <v>#N/A</v>
      </c>
      <c r="BJ46" s="186" t="e">
        <f t="shared" si="21"/>
        <v>#N/A</v>
      </c>
      <c r="BK46" s="186" t="e">
        <f t="shared" si="22"/>
        <v>#N/A</v>
      </c>
      <c r="BL46" s="186"/>
      <c r="BM46" s="186" t="e">
        <f t="shared" si="23"/>
        <v>#N/A</v>
      </c>
      <c r="BN46" s="186" t="e">
        <f t="shared" si="24"/>
        <v>#N/A</v>
      </c>
      <c r="BO46" s="186" t="e">
        <f t="shared" si="25"/>
        <v>#N/A</v>
      </c>
      <c r="BP46" s="186" t="e">
        <f t="shared" si="26"/>
        <v>#N/A</v>
      </c>
      <c r="BQ46" s="186" t="e">
        <f t="shared" si="27"/>
        <v>#N/A</v>
      </c>
      <c r="BR46" s="186" t="e">
        <f t="shared" si="28"/>
        <v>#N/A</v>
      </c>
      <c r="BS46" s="193" t="e">
        <f t="shared" si="29"/>
        <v>#N/A</v>
      </c>
      <c r="BT46" s="186"/>
      <c r="BU46" s="176"/>
      <c r="BV46" s="176"/>
    </row>
    <row r="47" spans="9:74" x14ac:dyDescent="0.5"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183"/>
      <c r="T47" s="183"/>
      <c r="U47" s="183"/>
      <c r="V47" s="183"/>
      <c r="W47" s="183"/>
      <c r="X47" s="183"/>
      <c r="Y47" s="183"/>
      <c r="Z47" s="183"/>
      <c r="AA47" s="183"/>
      <c r="AB47" s="183"/>
      <c r="AC47" s="183"/>
      <c r="AD47" s="183"/>
      <c r="AE47" s="183"/>
      <c r="AF47" s="183"/>
      <c r="AG47" s="183"/>
      <c r="AR47" s="186"/>
      <c r="AS47" s="192" t="str">
        <f t="shared" si="7"/>
        <v/>
      </c>
      <c r="AT47" s="199" t="str">
        <f t="shared" si="14"/>
        <v>-</v>
      </c>
      <c r="AU47" s="186" t="str">
        <f t="shared" si="8"/>
        <v/>
      </c>
      <c r="AV47" s="200" t="str">
        <f t="shared" si="9"/>
        <v>-</v>
      </c>
      <c r="AW47" s="200" t="str">
        <f t="shared" si="10"/>
        <v>-</v>
      </c>
      <c r="AX47" s="200" t="str">
        <f t="shared" si="11"/>
        <v>-</v>
      </c>
      <c r="AY47" s="186" t="str">
        <f t="shared" si="15"/>
        <v>-</v>
      </c>
      <c r="AZ47" s="186" t="str">
        <f t="shared" si="16"/>
        <v>-</v>
      </c>
      <c r="BA47" s="200" t="str">
        <f t="shared" si="12"/>
        <v>-</v>
      </c>
      <c r="BB47" s="200" t="str">
        <f t="shared" si="13"/>
        <v>-</v>
      </c>
      <c r="BC47" s="186" t="str">
        <f t="shared" si="17"/>
        <v>-</v>
      </c>
      <c r="BD47" s="186" t="str">
        <f t="shared" si="18"/>
        <v>-</v>
      </c>
      <c r="BE47" s="193" t="e">
        <f t="shared" si="19"/>
        <v>#N/A</v>
      </c>
      <c r="BF47" s="186"/>
      <c r="BG47" s="186"/>
      <c r="BH47" s="186"/>
      <c r="BI47" s="192" t="e">
        <f t="shared" si="20"/>
        <v>#N/A</v>
      </c>
      <c r="BJ47" s="186" t="e">
        <f t="shared" si="21"/>
        <v>#N/A</v>
      </c>
      <c r="BK47" s="186" t="e">
        <f t="shared" si="22"/>
        <v>#N/A</v>
      </c>
      <c r="BL47" s="186"/>
      <c r="BM47" s="186" t="e">
        <f t="shared" si="23"/>
        <v>#N/A</v>
      </c>
      <c r="BN47" s="186" t="e">
        <f t="shared" si="24"/>
        <v>#N/A</v>
      </c>
      <c r="BO47" s="186" t="e">
        <f t="shared" si="25"/>
        <v>#N/A</v>
      </c>
      <c r="BP47" s="186" t="e">
        <f t="shared" si="26"/>
        <v>#N/A</v>
      </c>
      <c r="BQ47" s="186" t="e">
        <f t="shared" si="27"/>
        <v>#N/A</v>
      </c>
      <c r="BR47" s="186" t="e">
        <f t="shared" si="28"/>
        <v>#N/A</v>
      </c>
      <c r="BS47" s="193" t="e">
        <f t="shared" si="29"/>
        <v>#N/A</v>
      </c>
      <c r="BT47" s="186"/>
      <c r="BU47" s="176"/>
      <c r="BV47" s="176"/>
    </row>
    <row r="48" spans="9:74" x14ac:dyDescent="0.5"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183"/>
      <c r="U48" s="183"/>
      <c r="V48" s="183"/>
      <c r="W48" s="183"/>
      <c r="X48" s="183"/>
      <c r="Y48" s="183"/>
      <c r="Z48" s="183"/>
      <c r="AA48" s="183"/>
      <c r="AB48" s="183"/>
      <c r="AC48" s="183"/>
      <c r="AD48" s="183"/>
      <c r="AE48" s="183"/>
      <c r="AF48" s="183"/>
      <c r="AG48" s="183"/>
      <c r="AR48" s="186"/>
      <c r="AS48" s="192" t="str">
        <f t="shared" si="7"/>
        <v/>
      </c>
      <c r="AT48" s="199" t="str">
        <f t="shared" si="14"/>
        <v>-</v>
      </c>
      <c r="AU48" s="186" t="str">
        <f t="shared" si="8"/>
        <v/>
      </c>
      <c r="AV48" s="200" t="str">
        <f t="shared" si="9"/>
        <v>-</v>
      </c>
      <c r="AW48" s="200" t="str">
        <f t="shared" si="10"/>
        <v>-</v>
      </c>
      <c r="AX48" s="200" t="str">
        <f t="shared" si="11"/>
        <v>-</v>
      </c>
      <c r="AY48" s="186" t="str">
        <f t="shared" si="15"/>
        <v>-</v>
      </c>
      <c r="AZ48" s="186" t="str">
        <f t="shared" si="16"/>
        <v>-</v>
      </c>
      <c r="BA48" s="200" t="str">
        <f t="shared" si="12"/>
        <v>-</v>
      </c>
      <c r="BB48" s="200" t="str">
        <f t="shared" si="13"/>
        <v>-</v>
      </c>
      <c r="BC48" s="186" t="str">
        <f t="shared" si="17"/>
        <v>-</v>
      </c>
      <c r="BD48" s="186" t="str">
        <f t="shared" si="18"/>
        <v>-</v>
      </c>
      <c r="BE48" s="193" t="e">
        <f t="shared" si="19"/>
        <v>#N/A</v>
      </c>
      <c r="BF48" s="186"/>
      <c r="BG48" s="186"/>
      <c r="BH48" s="186"/>
      <c r="BI48" s="192" t="e">
        <f t="shared" si="20"/>
        <v>#N/A</v>
      </c>
      <c r="BJ48" s="186" t="e">
        <f t="shared" si="21"/>
        <v>#N/A</v>
      </c>
      <c r="BK48" s="186" t="e">
        <f t="shared" si="22"/>
        <v>#N/A</v>
      </c>
      <c r="BL48" s="186"/>
      <c r="BM48" s="186" t="e">
        <f t="shared" si="23"/>
        <v>#N/A</v>
      </c>
      <c r="BN48" s="186" t="e">
        <f t="shared" si="24"/>
        <v>#N/A</v>
      </c>
      <c r="BO48" s="186" t="e">
        <f t="shared" si="25"/>
        <v>#N/A</v>
      </c>
      <c r="BP48" s="186" t="e">
        <f t="shared" si="26"/>
        <v>#N/A</v>
      </c>
      <c r="BQ48" s="186" t="e">
        <f t="shared" si="27"/>
        <v>#N/A</v>
      </c>
      <c r="BR48" s="186" t="e">
        <f t="shared" si="28"/>
        <v>#N/A</v>
      </c>
      <c r="BS48" s="193" t="e">
        <f t="shared" si="29"/>
        <v>#N/A</v>
      </c>
      <c r="BT48" s="186"/>
      <c r="BU48" s="176"/>
      <c r="BV48" s="176"/>
    </row>
    <row r="49" spans="9:74" x14ac:dyDescent="0.5"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R49" s="186"/>
      <c r="AS49" s="192" t="str">
        <f t="shared" si="7"/>
        <v/>
      </c>
      <c r="AT49" s="199" t="str">
        <f t="shared" si="14"/>
        <v>-</v>
      </c>
      <c r="AU49" s="186" t="str">
        <f t="shared" si="8"/>
        <v/>
      </c>
      <c r="AV49" s="200" t="str">
        <f t="shared" si="9"/>
        <v>-</v>
      </c>
      <c r="AW49" s="200" t="str">
        <f t="shared" si="10"/>
        <v>-</v>
      </c>
      <c r="AX49" s="200" t="str">
        <f t="shared" si="11"/>
        <v>-</v>
      </c>
      <c r="AY49" s="186" t="str">
        <f t="shared" si="15"/>
        <v>-</v>
      </c>
      <c r="AZ49" s="186" t="str">
        <f t="shared" si="16"/>
        <v>-</v>
      </c>
      <c r="BA49" s="200" t="str">
        <f t="shared" si="12"/>
        <v>-</v>
      </c>
      <c r="BB49" s="200" t="str">
        <f t="shared" si="13"/>
        <v>-</v>
      </c>
      <c r="BC49" s="186" t="str">
        <f t="shared" si="17"/>
        <v>-</v>
      </c>
      <c r="BD49" s="186" t="str">
        <f t="shared" si="18"/>
        <v>-</v>
      </c>
      <c r="BE49" s="193" t="e">
        <f t="shared" si="19"/>
        <v>#N/A</v>
      </c>
      <c r="BF49" s="186"/>
      <c r="BG49" s="186"/>
      <c r="BH49" s="186"/>
      <c r="BI49" s="192" t="e">
        <f t="shared" si="20"/>
        <v>#N/A</v>
      </c>
      <c r="BJ49" s="186" t="e">
        <f t="shared" si="21"/>
        <v>#N/A</v>
      </c>
      <c r="BK49" s="186" t="e">
        <f t="shared" si="22"/>
        <v>#N/A</v>
      </c>
      <c r="BL49" s="186"/>
      <c r="BM49" s="186" t="e">
        <f t="shared" si="23"/>
        <v>#N/A</v>
      </c>
      <c r="BN49" s="186" t="e">
        <f t="shared" si="24"/>
        <v>#N/A</v>
      </c>
      <c r="BO49" s="186" t="e">
        <f t="shared" si="25"/>
        <v>#N/A</v>
      </c>
      <c r="BP49" s="186" t="e">
        <f t="shared" si="26"/>
        <v>#N/A</v>
      </c>
      <c r="BQ49" s="186" t="e">
        <f t="shared" si="27"/>
        <v>#N/A</v>
      </c>
      <c r="BR49" s="186" t="e">
        <f t="shared" si="28"/>
        <v>#N/A</v>
      </c>
      <c r="BS49" s="193" t="e">
        <f t="shared" si="29"/>
        <v>#N/A</v>
      </c>
      <c r="BT49" s="186"/>
      <c r="BU49" s="176"/>
      <c r="BV49" s="176"/>
    </row>
    <row r="50" spans="9:74" x14ac:dyDescent="0.5"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R50" s="186"/>
      <c r="AS50" s="192" t="str">
        <f t="shared" si="7"/>
        <v/>
      </c>
      <c r="AT50" s="199" t="str">
        <f t="shared" si="14"/>
        <v>-</v>
      </c>
      <c r="AU50" s="186" t="str">
        <f t="shared" si="8"/>
        <v/>
      </c>
      <c r="AV50" s="200" t="str">
        <f t="shared" si="9"/>
        <v>-</v>
      </c>
      <c r="AW50" s="200" t="str">
        <f t="shared" si="10"/>
        <v>-</v>
      </c>
      <c r="AX50" s="200" t="str">
        <f t="shared" si="11"/>
        <v>-</v>
      </c>
      <c r="AY50" s="186" t="str">
        <f t="shared" si="15"/>
        <v>-</v>
      </c>
      <c r="AZ50" s="186" t="str">
        <f t="shared" si="16"/>
        <v>-</v>
      </c>
      <c r="BA50" s="200" t="str">
        <f t="shared" si="12"/>
        <v>-</v>
      </c>
      <c r="BB50" s="200" t="str">
        <f t="shared" si="13"/>
        <v>-</v>
      </c>
      <c r="BC50" s="186" t="str">
        <f t="shared" si="17"/>
        <v>-</v>
      </c>
      <c r="BD50" s="186" t="str">
        <f t="shared" si="18"/>
        <v>-</v>
      </c>
      <c r="BE50" s="193" t="e">
        <f t="shared" si="19"/>
        <v>#N/A</v>
      </c>
      <c r="BF50" s="186"/>
      <c r="BG50" s="186"/>
      <c r="BH50" s="186"/>
      <c r="BI50" s="192" t="e">
        <f t="shared" si="20"/>
        <v>#N/A</v>
      </c>
      <c r="BJ50" s="186" t="e">
        <f t="shared" si="21"/>
        <v>#N/A</v>
      </c>
      <c r="BK50" s="186" t="e">
        <f t="shared" si="22"/>
        <v>#N/A</v>
      </c>
      <c r="BL50" s="186"/>
      <c r="BM50" s="186" t="e">
        <f t="shared" si="23"/>
        <v>#N/A</v>
      </c>
      <c r="BN50" s="186" t="e">
        <f t="shared" si="24"/>
        <v>#N/A</v>
      </c>
      <c r="BO50" s="186" t="e">
        <f t="shared" si="25"/>
        <v>#N/A</v>
      </c>
      <c r="BP50" s="186" t="e">
        <f t="shared" si="26"/>
        <v>#N/A</v>
      </c>
      <c r="BQ50" s="186" t="e">
        <f t="shared" si="27"/>
        <v>#N/A</v>
      </c>
      <c r="BR50" s="186" t="e">
        <f t="shared" si="28"/>
        <v>#N/A</v>
      </c>
      <c r="BS50" s="193" t="e">
        <f t="shared" si="29"/>
        <v>#N/A</v>
      </c>
      <c r="BT50" s="186"/>
      <c r="BU50" s="176"/>
      <c r="BV50" s="176"/>
    </row>
    <row r="51" spans="9:74" x14ac:dyDescent="0.5"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R51" s="186"/>
      <c r="AS51" s="192" t="str">
        <f t="shared" si="7"/>
        <v/>
      </c>
      <c r="AT51" s="199" t="str">
        <f t="shared" si="14"/>
        <v>-</v>
      </c>
      <c r="AU51" s="186" t="str">
        <f t="shared" si="8"/>
        <v/>
      </c>
      <c r="AV51" s="200" t="str">
        <f t="shared" si="9"/>
        <v>-</v>
      </c>
      <c r="AW51" s="200" t="str">
        <f t="shared" si="10"/>
        <v>-</v>
      </c>
      <c r="AX51" s="200" t="str">
        <f t="shared" si="11"/>
        <v>-</v>
      </c>
      <c r="AY51" s="186" t="str">
        <f t="shared" si="15"/>
        <v>-</v>
      </c>
      <c r="AZ51" s="186" t="str">
        <f t="shared" si="16"/>
        <v>-</v>
      </c>
      <c r="BA51" s="200" t="str">
        <f t="shared" si="12"/>
        <v>-</v>
      </c>
      <c r="BB51" s="200" t="str">
        <f t="shared" si="13"/>
        <v>-</v>
      </c>
      <c r="BC51" s="186" t="str">
        <f t="shared" si="17"/>
        <v>-</v>
      </c>
      <c r="BD51" s="186" t="str">
        <f t="shared" si="18"/>
        <v>-</v>
      </c>
      <c r="BE51" s="193" t="e">
        <f t="shared" si="19"/>
        <v>#N/A</v>
      </c>
      <c r="BF51" s="186"/>
      <c r="BG51" s="186"/>
      <c r="BH51" s="186"/>
      <c r="BI51" s="192" t="e">
        <f t="shared" si="20"/>
        <v>#N/A</v>
      </c>
      <c r="BJ51" s="186" t="e">
        <f t="shared" si="21"/>
        <v>#N/A</v>
      </c>
      <c r="BK51" s="186" t="e">
        <f t="shared" si="22"/>
        <v>#N/A</v>
      </c>
      <c r="BL51" s="186"/>
      <c r="BM51" s="186" t="e">
        <f t="shared" si="23"/>
        <v>#N/A</v>
      </c>
      <c r="BN51" s="186" t="e">
        <f t="shared" si="24"/>
        <v>#N/A</v>
      </c>
      <c r="BO51" s="186" t="e">
        <f t="shared" si="25"/>
        <v>#N/A</v>
      </c>
      <c r="BP51" s="186" t="e">
        <f t="shared" si="26"/>
        <v>#N/A</v>
      </c>
      <c r="BQ51" s="186" t="e">
        <f t="shared" si="27"/>
        <v>#N/A</v>
      </c>
      <c r="BR51" s="186" t="e">
        <f t="shared" si="28"/>
        <v>#N/A</v>
      </c>
      <c r="BS51" s="193" t="e">
        <f t="shared" si="29"/>
        <v>#N/A</v>
      </c>
      <c r="BT51" s="186"/>
      <c r="BU51" s="176"/>
      <c r="BV51" s="176"/>
    </row>
    <row r="52" spans="9:74" x14ac:dyDescent="0.5"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R52" s="186"/>
      <c r="AS52" s="192" t="str">
        <f t="shared" si="7"/>
        <v/>
      </c>
      <c r="AT52" s="199" t="str">
        <f t="shared" si="14"/>
        <v>-</v>
      </c>
      <c r="AU52" s="186" t="str">
        <f t="shared" si="8"/>
        <v/>
      </c>
      <c r="AV52" s="200" t="str">
        <f t="shared" si="9"/>
        <v>-</v>
      </c>
      <c r="AW52" s="200" t="str">
        <f t="shared" si="10"/>
        <v>-</v>
      </c>
      <c r="AX52" s="200" t="str">
        <f t="shared" si="11"/>
        <v>-</v>
      </c>
      <c r="AY52" s="186" t="str">
        <f t="shared" si="15"/>
        <v>-</v>
      </c>
      <c r="AZ52" s="186" t="str">
        <f t="shared" si="16"/>
        <v>-</v>
      </c>
      <c r="BA52" s="200" t="str">
        <f t="shared" si="12"/>
        <v>-</v>
      </c>
      <c r="BB52" s="200" t="str">
        <f t="shared" si="13"/>
        <v>-</v>
      </c>
      <c r="BC52" s="186" t="str">
        <f t="shared" si="17"/>
        <v>-</v>
      </c>
      <c r="BD52" s="186" t="str">
        <f t="shared" si="18"/>
        <v>-</v>
      </c>
      <c r="BE52" s="193" t="e">
        <f t="shared" si="19"/>
        <v>#N/A</v>
      </c>
      <c r="BF52" s="186"/>
      <c r="BG52" s="186"/>
      <c r="BH52" s="186"/>
      <c r="BI52" s="192" t="e">
        <f t="shared" si="20"/>
        <v>#N/A</v>
      </c>
      <c r="BJ52" s="186" t="e">
        <f t="shared" si="21"/>
        <v>#N/A</v>
      </c>
      <c r="BK52" s="186" t="e">
        <f t="shared" si="22"/>
        <v>#N/A</v>
      </c>
      <c r="BL52" s="186"/>
      <c r="BM52" s="186" t="e">
        <f t="shared" si="23"/>
        <v>#N/A</v>
      </c>
      <c r="BN52" s="186" t="e">
        <f t="shared" si="24"/>
        <v>#N/A</v>
      </c>
      <c r="BO52" s="186" t="e">
        <f t="shared" si="25"/>
        <v>#N/A</v>
      </c>
      <c r="BP52" s="186" t="e">
        <f t="shared" si="26"/>
        <v>#N/A</v>
      </c>
      <c r="BQ52" s="186" t="e">
        <f t="shared" si="27"/>
        <v>#N/A</v>
      </c>
      <c r="BR52" s="186" t="e">
        <f t="shared" si="28"/>
        <v>#N/A</v>
      </c>
      <c r="BS52" s="193" t="e">
        <f t="shared" si="29"/>
        <v>#N/A</v>
      </c>
      <c r="BT52" s="186"/>
      <c r="BU52" s="176"/>
      <c r="BV52" s="176"/>
    </row>
    <row r="53" spans="9:74" x14ac:dyDescent="0.5"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R53" s="186"/>
      <c r="AS53" s="192" t="str">
        <f t="shared" si="7"/>
        <v/>
      </c>
      <c r="AT53" s="199" t="str">
        <f t="shared" si="14"/>
        <v>-</v>
      </c>
      <c r="AU53" s="186" t="str">
        <f t="shared" si="8"/>
        <v/>
      </c>
      <c r="AV53" s="200" t="str">
        <f t="shared" si="9"/>
        <v>-</v>
      </c>
      <c r="AW53" s="200" t="str">
        <f t="shared" si="10"/>
        <v>-</v>
      </c>
      <c r="AX53" s="200" t="str">
        <f t="shared" si="11"/>
        <v>-</v>
      </c>
      <c r="AY53" s="186" t="str">
        <f t="shared" si="15"/>
        <v>-</v>
      </c>
      <c r="AZ53" s="186" t="str">
        <f t="shared" si="16"/>
        <v>-</v>
      </c>
      <c r="BA53" s="200" t="str">
        <f t="shared" si="12"/>
        <v>-</v>
      </c>
      <c r="BB53" s="200" t="str">
        <f t="shared" si="13"/>
        <v>-</v>
      </c>
      <c r="BC53" s="186" t="str">
        <f t="shared" si="17"/>
        <v>-</v>
      </c>
      <c r="BD53" s="186" t="str">
        <f t="shared" si="18"/>
        <v>-</v>
      </c>
      <c r="BE53" s="193" t="e">
        <f t="shared" si="19"/>
        <v>#N/A</v>
      </c>
      <c r="BF53" s="186"/>
      <c r="BG53" s="186"/>
      <c r="BH53" s="186"/>
      <c r="BI53" s="192" t="e">
        <f t="shared" si="20"/>
        <v>#N/A</v>
      </c>
      <c r="BJ53" s="186" t="e">
        <f t="shared" si="21"/>
        <v>#N/A</v>
      </c>
      <c r="BK53" s="186" t="e">
        <f t="shared" si="22"/>
        <v>#N/A</v>
      </c>
      <c r="BL53" s="186"/>
      <c r="BM53" s="186" t="e">
        <f t="shared" si="23"/>
        <v>#N/A</v>
      </c>
      <c r="BN53" s="186" t="e">
        <f t="shared" si="24"/>
        <v>#N/A</v>
      </c>
      <c r="BO53" s="186" t="e">
        <f t="shared" si="25"/>
        <v>#N/A</v>
      </c>
      <c r="BP53" s="186" t="e">
        <f t="shared" si="26"/>
        <v>#N/A</v>
      </c>
      <c r="BQ53" s="186" t="e">
        <f t="shared" si="27"/>
        <v>#N/A</v>
      </c>
      <c r="BR53" s="186" t="e">
        <f t="shared" si="28"/>
        <v>#N/A</v>
      </c>
      <c r="BS53" s="193" t="e">
        <f t="shared" si="29"/>
        <v>#N/A</v>
      </c>
      <c r="BT53" s="186"/>
      <c r="BU53" s="176"/>
      <c r="BV53" s="176"/>
    </row>
    <row r="54" spans="9:74" x14ac:dyDescent="0.5"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R54" s="186"/>
      <c r="AS54" s="192" t="str">
        <f t="shared" si="7"/>
        <v/>
      </c>
      <c r="AT54" s="199" t="str">
        <f t="shared" si="14"/>
        <v>-</v>
      </c>
      <c r="AU54" s="186" t="str">
        <f t="shared" si="8"/>
        <v/>
      </c>
      <c r="AV54" s="200" t="str">
        <f t="shared" si="9"/>
        <v>-</v>
      </c>
      <c r="AW54" s="200" t="str">
        <f t="shared" si="10"/>
        <v>-</v>
      </c>
      <c r="AX54" s="200" t="str">
        <f t="shared" si="11"/>
        <v>-</v>
      </c>
      <c r="AY54" s="186" t="str">
        <f t="shared" si="15"/>
        <v>-</v>
      </c>
      <c r="AZ54" s="186" t="str">
        <f t="shared" si="16"/>
        <v>-</v>
      </c>
      <c r="BA54" s="200" t="str">
        <f t="shared" si="12"/>
        <v>-</v>
      </c>
      <c r="BB54" s="200" t="str">
        <f t="shared" si="13"/>
        <v>-</v>
      </c>
      <c r="BC54" s="186" t="str">
        <f t="shared" si="17"/>
        <v>-</v>
      </c>
      <c r="BD54" s="186" t="str">
        <f t="shared" si="18"/>
        <v>-</v>
      </c>
      <c r="BE54" s="193" t="e">
        <f t="shared" si="19"/>
        <v>#N/A</v>
      </c>
      <c r="BF54" s="186"/>
      <c r="BG54" s="186"/>
      <c r="BH54" s="186"/>
      <c r="BI54" s="192" t="e">
        <f t="shared" si="20"/>
        <v>#N/A</v>
      </c>
      <c r="BJ54" s="186" t="e">
        <f t="shared" si="21"/>
        <v>#N/A</v>
      </c>
      <c r="BK54" s="186" t="e">
        <f t="shared" si="22"/>
        <v>#N/A</v>
      </c>
      <c r="BL54" s="186"/>
      <c r="BM54" s="186" t="e">
        <f t="shared" si="23"/>
        <v>#N/A</v>
      </c>
      <c r="BN54" s="186" t="e">
        <f t="shared" si="24"/>
        <v>#N/A</v>
      </c>
      <c r="BO54" s="186" t="e">
        <f t="shared" si="25"/>
        <v>#N/A</v>
      </c>
      <c r="BP54" s="186" t="e">
        <f t="shared" si="26"/>
        <v>#N/A</v>
      </c>
      <c r="BQ54" s="186" t="e">
        <f t="shared" si="27"/>
        <v>#N/A</v>
      </c>
      <c r="BR54" s="186" t="e">
        <f t="shared" si="28"/>
        <v>#N/A</v>
      </c>
      <c r="BS54" s="193" t="e">
        <f t="shared" si="29"/>
        <v>#N/A</v>
      </c>
      <c r="BT54" s="186"/>
      <c r="BU54" s="176"/>
      <c r="BV54" s="176"/>
    </row>
    <row r="55" spans="9:74" x14ac:dyDescent="0.5"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R55" s="186"/>
      <c r="AS55" s="192" t="str">
        <f t="shared" si="7"/>
        <v/>
      </c>
      <c r="AT55" s="199" t="str">
        <f t="shared" si="14"/>
        <v>-</v>
      </c>
      <c r="AU55" s="186" t="str">
        <f t="shared" si="8"/>
        <v/>
      </c>
      <c r="AV55" s="200" t="str">
        <f t="shared" si="9"/>
        <v>-</v>
      </c>
      <c r="AW55" s="200" t="str">
        <f t="shared" si="10"/>
        <v>-</v>
      </c>
      <c r="AX55" s="200" t="str">
        <f t="shared" si="11"/>
        <v>-</v>
      </c>
      <c r="AY55" s="186" t="str">
        <f t="shared" si="15"/>
        <v>-</v>
      </c>
      <c r="AZ55" s="186" t="str">
        <f t="shared" si="16"/>
        <v>-</v>
      </c>
      <c r="BA55" s="200" t="str">
        <f t="shared" si="12"/>
        <v>-</v>
      </c>
      <c r="BB55" s="200" t="str">
        <f t="shared" si="13"/>
        <v>-</v>
      </c>
      <c r="BC55" s="186" t="str">
        <f t="shared" si="17"/>
        <v>-</v>
      </c>
      <c r="BD55" s="186" t="str">
        <f t="shared" si="18"/>
        <v>-</v>
      </c>
      <c r="BE55" s="193" t="e">
        <f t="shared" si="19"/>
        <v>#N/A</v>
      </c>
      <c r="BF55" s="186"/>
      <c r="BG55" s="186"/>
      <c r="BH55" s="186"/>
      <c r="BI55" s="192" t="e">
        <f t="shared" si="20"/>
        <v>#N/A</v>
      </c>
      <c r="BJ55" s="186" t="e">
        <f t="shared" si="21"/>
        <v>#N/A</v>
      </c>
      <c r="BK55" s="186" t="e">
        <f t="shared" si="22"/>
        <v>#N/A</v>
      </c>
      <c r="BL55" s="186"/>
      <c r="BM55" s="186" t="e">
        <f t="shared" si="23"/>
        <v>#N/A</v>
      </c>
      <c r="BN55" s="186" t="e">
        <f t="shared" si="24"/>
        <v>#N/A</v>
      </c>
      <c r="BO55" s="186" t="e">
        <f t="shared" si="25"/>
        <v>#N/A</v>
      </c>
      <c r="BP55" s="186" t="e">
        <f t="shared" si="26"/>
        <v>#N/A</v>
      </c>
      <c r="BQ55" s="186" t="e">
        <f t="shared" si="27"/>
        <v>#N/A</v>
      </c>
      <c r="BR55" s="186" t="e">
        <f t="shared" si="28"/>
        <v>#N/A</v>
      </c>
      <c r="BS55" s="193" t="e">
        <f t="shared" si="29"/>
        <v>#N/A</v>
      </c>
      <c r="BT55" s="186"/>
      <c r="BU55" s="176"/>
      <c r="BV55" s="176"/>
    </row>
    <row r="56" spans="9:74" x14ac:dyDescent="0.5"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  <c r="AE56" s="66"/>
      <c r="AF56" s="66"/>
      <c r="AG56" s="66"/>
      <c r="AR56" s="186"/>
      <c r="AS56" s="192" t="str">
        <f t="shared" si="7"/>
        <v/>
      </c>
      <c r="AT56" s="199" t="str">
        <f t="shared" si="14"/>
        <v>-</v>
      </c>
      <c r="AU56" s="186" t="str">
        <f t="shared" si="8"/>
        <v/>
      </c>
      <c r="AV56" s="200" t="str">
        <f t="shared" si="9"/>
        <v>-</v>
      </c>
      <c r="AW56" s="200" t="str">
        <f t="shared" si="10"/>
        <v>-</v>
      </c>
      <c r="AX56" s="200" t="str">
        <f t="shared" si="11"/>
        <v>-</v>
      </c>
      <c r="AY56" s="186" t="str">
        <f t="shared" si="15"/>
        <v>-</v>
      </c>
      <c r="AZ56" s="186" t="str">
        <f t="shared" si="16"/>
        <v>-</v>
      </c>
      <c r="BA56" s="200" t="str">
        <f t="shared" si="12"/>
        <v>-</v>
      </c>
      <c r="BB56" s="200" t="str">
        <f t="shared" si="13"/>
        <v>-</v>
      </c>
      <c r="BC56" s="186" t="str">
        <f t="shared" si="17"/>
        <v>-</v>
      </c>
      <c r="BD56" s="186" t="str">
        <f t="shared" si="18"/>
        <v>-</v>
      </c>
      <c r="BE56" s="193" t="e">
        <f t="shared" si="19"/>
        <v>#N/A</v>
      </c>
      <c r="BF56" s="186"/>
      <c r="BG56" s="186"/>
      <c r="BH56" s="186"/>
      <c r="BI56" s="192" t="e">
        <f t="shared" si="20"/>
        <v>#N/A</v>
      </c>
      <c r="BJ56" s="186" t="e">
        <f t="shared" si="21"/>
        <v>#N/A</v>
      </c>
      <c r="BK56" s="186" t="e">
        <f t="shared" si="22"/>
        <v>#N/A</v>
      </c>
      <c r="BL56" s="186"/>
      <c r="BM56" s="186" t="e">
        <f t="shared" si="23"/>
        <v>#N/A</v>
      </c>
      <c r="BN56" s="186" t="e">
        <f t="shared" si="24"/>
        <v>#N/A</v>
      </c>
      <c r="BO56" s="186" t="e">
        <f t="shared" si="25"/>
        <v>#N/A</v>
      </c>
      <c r="BP56" s="186" t="e">
        <f t="shared" si="26"/>
        <v>#N/A</v>
      </c>
      <c r="BQ56" s="186" t="e">
        <f t="shared" si="27"/>
        <v>#N/A</v>
      </c>
      <c r="BR56" s="186" t="e">
        <f t="shared" si="28"/>
        <v>#N/A</v>
      </c>
      <c r="BS56" s="193" t="e">
        <f t="shared" si="29"/>
        <v>#N/A</v>
      </c>
      <c r="BT56" s="186"/>
      <c r="BU56" s="176"/>
      <c r="BV56" s="176"/>
    </row>
    <row r="57" spans="9:74" x14ac:dyDescent="0.5">
      <c r="I57" s="176"/>
      <c r="J57" s="176"/>
      <c r="R57" s="184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R57" s="186"/>
      <c r="AS57" s="192" t="str">
        <f t="shared" si="7"/>
        <v/>
      </c>
      <c r="AT57" s="199" t="str">
        <f t="shared" si="14"/>
        <v>-</v>
      </c>
      <c r="AU57" s="186" t="str">
        <f t="shared" si="8"/>
        <v/>
      </c>
      <c r="AV57" s="200" t="str">
        <f t="shared" si="9"/>
        <v>-</v>
      </c>
      <c r="AW57" s="200" t="str">
        <f t="shared" si="10"/>
        <v>-</v>
      </c>
      <c r="AX57" s="200" t="str">
        <f t="shared" si="11"/>
        <v>-</v>
      </c>
      <c r="AY57" s="186" t="str">
        <f t="shared" si="15"/>
        <v>-</v>
      </c>
      <c r="AZ57" s="186" t="str">
        <f t="shared" si="16"/>
        <v>-</v>
      </c>
      <c r="BA57" s="200" t="str">
        <f t="shared" si="12"/>
        <v>-</v>
      </c>
      <c r="BB57" s="200" t="str">
        <f t="shared" si="13"/>
        <v>-</v>
      </c>
      <c r="BC57" s="186" t="str">
        <f t="shared" si="17"/>
        <v>-</v>
      </c>
      <c r="BD57" s="186" t="str">
        <f t="shared" si="18"/>
        <v>-</v>
      </c>
      <c r="BE57" s="193" t="e">
        <f t="shared" si="19"/>
        <v>#N/A</v>
      </c>
      <c r="BF57" s="186"/>
      <c r="BG57" s="186"/>
      <c r="BH57" s="186"/>
      <c r="BI57" s="192" t="e">
        <f t="shared" si="20"/>
        <v>#N/A</v>
      </c>
      <c r="BJ57" s="186" t="e">
        <f t="shared" si="21"/>
        <v>#N/A</v>
      </c>
      <c r="BK57" s="186" t="e">
        <f t="shared" si="22"/>
        <v>#N/A</v>
      </c>
      <c r="BL57" s="186"/>
      <c r="BM57" s="186" t="e">
        <f t="shared" si="23"/>
        <v>#N/A</v>
      </c>
      <c r="BN57" s="186" t="e">
        <f t="shared" si="24"/>
        <v>#N/A</v>
      </c>
      <c r="BO57" s="186" t="e">
        <f t="shared" si="25"/>
        <v>#N/A</v>
      </c>
      <c r="BP57" s="186" t="e">
        <f t="shared" si="26"/>
        <v>#N/A</v>
      </c>
      <c r="BQ57" s="186" t="e">
        <f t="shared" si="27"/>
        <v>#N/A</v>
      </c>
      <c r="BR57" s="186" t="e">
        <f t="shared" si="28"/>
        <v>#N/A</v>
      </c>
      <c r="BS57" s="193" t="e">
        <f t="shared" si="29"/>
        <v>#N/A</v>
      </c>
      <c r="BT57" s="186"/>
      <c r="BU57" s="176"/>
      <c r="BV57" s="176"/>
    </row>
    <row r="58" spans="9:74" x14ac:dyDescent="0.5"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R58" s="186"/>
      <c r="AS58" s="192" t="str">
        <f t="shared" si="7"/>
        <v/>
      </c>
      <c r="AT58" s="199" t="str">
        <f t="shared" si="14"/>
        <v>-</v>
      </c>
      <c r="AU58" s="186" t="str">
        <f t="shared" si="8"/>
        <v/>
      </c>
      <c r="AV58" s="200" t="str">
        <f t="shared" si="9"/>
        <v>-</v>
      </c>
      <c r="AW58" s="200" t="str">
        <f t="shared" si="10"/>
        <v>-</v>
      </c>
      <c r="AX58" s="200" t="str">
        <f t="shared" si="11"/>
        <v>-</v>
      </c>
      <c r="AY58" s="186" t="str">
        <f t="shared" si="15"/>
        <v>-</v>
      </c>
      <c r="AZ58" s="186" t="str">
        <f t="shared" si="16"/>
        <v>-</v>
      </c>
      <c r="BA58" s="200" t="str">
        <f t="shared" si="12"/>
        <v>-</v>
      </c>
      <c r="BB58" s="200" t="str">
        <f t="shared" si="13"/>
        <v>-</v>
      </c>
      <c r="BC58" s="186" t="str">
        <f t="shared" si="17"/>
        <v>-</v>
      </c>
      <c r="BD58" s="186" t="str">
        <f t="shared" si="18"/>
        <v>-</v>
      </c>
      <c r="BE58" s="193" t="e">
        <f t="shared" si="19"/>
        <v>#N/A</v>
      </c>
      <c r="BF58" s="186"/>
      <c r="BG58" s="186"/>
      <c r="BH58" s="186"/>
      <c r="BI58" s="192" t="e">
        <f t="shared" si="20"/>
        <v>#N/A</v>
      </c>
      <c r="BJ58" s="186" t="e">
        <f t="shared" si="21"/>
        <v>#N/A</v>
      </c>
      <c r="BK58" s="186" t="e">
        <f t="shared" si="22"/>
        <v>#N/A</v>
      </c>
      <c r="BL58" s="186"/>
      <c r="BM58" s="186" t="e">
        <f t="shared" si="23"/>
        <v>#N/A</v>
      </c>
      <c r="BN58" s="186" t="e">
        <f t="shared" si="24"/>
        <v>#N/A</v>
      </c>
      <c r="BO58" s="186" t="e">
        <f t="shared" si="25"/>
        <v>#N/A</v>
      </c>
      <c r="BP58" s="186" t="e">
        <f t="shared" si="26"/>
        <v>#N/A</v>
      </c>
      <c r="BQ58" s="186" t="e">
        <f t="shared" si="27"/>
        <v>#N/A</v>
      </c>
      <c r="BR58" s="186" t="e">
        <f t="shared" si="28"/>
        <v>#N/A</v>
      </c>
      <c r="BS58" s="193" t="e">
        <f t="shared" si="29"/>
        <v>#N/A</v>
      </c>
      <c r="BT58" s="186"/>
      <c r="BU58" s="176"/>
      <c r="BV58" s="176"/>
    </row>
    <row r="59" spans="9:74" x14ac:dyDescent="0.5"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  <c r="AF59" s="66"/>
      <c r="AG59" s="66"/>
      <c r="AR59" s="186"/>
      <c r="AS59" s="192" t="str">
        <f t="shared" si="7"/>
        <v/>
      </c>
      <c r="AT59" s="199" t="str">
        <f t="shared" si="14"/>
        <v>-</v>
      </c>
      <c r="AU59" s="186" t="str">
        <f t="shared" si="8"/>
        <v/>
      </c>
      <c r="AV59" s="200" t="str">
        <f t="shared" si="9"/>
        <v>-</v>
      </c>
      <c r="AW59" s="200" t="str">
        <f t="shared" si="10"/>
        <v>-</v>
      </c>
      <c r="AX59" s="200" t="str">
        <f t="shared" si="11"/>
        <v>-</v>
      </c>
      <c r="AY59" s="186" t="str">
        <f t="shared" si="15"/>
        <v>-</v>
      </c>
      <c r="AZ59" s="186" t="str">
        <f t="shared" si="16"/>
        <v>-</v>
      </c>
      <c r="BA59" s="200" t="str">
        <f t="shared" si="12"/>
        <v>-</v>
      </c>
      <c r="BB59" s="200" t="str">
        <f t="shared" si="13"/>
        <v>-</v>
      </c>
      <c r="BC59" s="186" t="str">
        <f t="shared" si="17"/>
        <v>-</v>
      </c>
      <c r="BD59" s="186" t="str">
        <f t="shared" si="18"/>
        <v>-</v>
      </c>
      <c r="BE59" s="193" t="e">
        <f t="shared" si="19"/>
        <v>#N/A</v>
      </c>
      <c r="BF59" s="186"/>
      <c r="BG59" s="186"/>
      <c r="BH59" s="186"/>
      <c r="BI59" s="192" t="e">
        <f t="shared" si="20"/>
        <v>#N/A</v>
      </c>
      <c r="BJ59" s="186" t="e">
        <f t="shared" si="21"/>
        <v>#N/A</v>
      </c>
      <c r="BK59" s="186" t="e">
        <f t="shared" si="22"/>
        <v>#N/A</v>
      </c>
      <c r="BL59" s="186"/>
      <c r="BM59" s="186" t="e">
        <f t="shared" si="23"/>
        <v>#N/A</v>
      </c>
      <c r="BN59" s="186" t="e">
        <f t="shared" si="24"/>
        <v>#N/A</v>
      </c>
      <c r="BO59" s="186" t="e">
        <f t="shared" si="25"/>
        <v>#N/A</v>
      </c>
      <c r="BP59" s="186" t="e">
        <f t="shared" si="26"/>
        <v>#N/A</v>
      </c>
      <c r="BQ59" s="186" t="e">
        <f t="shared" si="27"/>
        <v>#N/A</v>
      </c>
      <c r="BR59" s="186" t="e">
        <f t="shared" si="28"/>
        <v>#N/A</v>
      </c>
      <c r="BS59" s="193" t="e">
        <f t="shared" si="29"/>
        <v>#N/A</v>
      </c>
      <c r="BT59" s="186"/>
      <c r="BU59" s="176"/>
      <c r="BV59" s="176"/>
    </row>
    <row r="60" spans="9:74" x14ac:dyDescent="0.5"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R60" s="186"/>
      <c r="AS60" s="192" t="str">
        <f t="shared" si="7"/>
        <v/>
      </c>
      <c r="AT60" s="199" t="str">
        <f t="shared" si="14"/>
        <v>-</v>
      </c>
      <c r="AU60" s="186" t="str">
        <f t="shared" si="8"/>
        <v/>
      </c>
      <c r="AV60" s="200" t="str">
        <f t="shared" si="9"/>
        <v>-</v>
      </c>
      <c r="AW60" s="200" t="str">
        <f t="shared" si="10"/>
        <v>-</v>
      </c>
      <c r="AX60" s="200" t="str">
        <f t="shared" si="11"/>
        <v>-</v>
      </c>
      <c r="AY60" s="186" t="str">
        <f t="shared" si="15"/>
        <v>-</v>
      </c>
      <c r="AZ60" s="186" t="str">
        <f t="shared" si="16"/>
        <v>-</v>
      </c>
      <c r="BA60" s="200" t="str">
        <f t="shared" si="12"/>
        <v>-</v>
      </c>
      <c r="BB60" s="200" t="str">
        <f t="shared" si="13"/>
        <v>-</v>
      </c>
      <c r="BC60" s="186" t="str">
        <f t="shared" si="17"/>
        <v>-</v>
      </c>
      <c r="BD60" s="186" t="str">
        <f t="shared" si="18"/>
        <v>-</v>
      </c>
      <c r="BE60" s="193" t="e">
        <f t="shared" si="19"/>
        <v>#N/A</v>
      </c>
      <c r="BF60" s="186"/>
      <c r="BG60" s="186"/>
      <c r="BH60" s="186"/>
      <c r="BI60" s="192" t="e">
        <f t="shared" si="20"/>
        <v>#N/A</v>
      </c>
      <c r="BJ60" s="186" t="e">
        <f t="shared" si="21"/>
        <v>#N/A</v>
      </c>
      <c r="BK60" s="186" t="e">
        <f t="shared" si="22"/>
        <v>#N/A</v>
      </c>
      <c r="BL60" s="186"/>
      <c r="BM60" s="186" t="e">
        <f t="shared" si="23"/>
        <v>#N/A</v>
      </c>
      <c r="BN60" s="186" t="e">
        <f t="shared" si="24"/>
        <v>#N/A</v>
      </c>
      <c r="BO60" s="186" t="e">
        <f t="shared" si="25"/>
        <v>#N/A</v>
      </c>
      <c r="BP60" s="186" t="e">
        <f t="shared" si="26"/>
        <v>#N/A</v>
      </c>
      <c r="BQ60" s="186" t="e">
        <f t="shared" si="27"/>
        <v>#N/A</v>
      </c>
      <c r="BR60" s="186" t="e">
        <f t="shared" si="28"/>
        <v>#N/A</v>
      </c>
      <c r="BS60" s="193" t="e">
        <f t="shared" si="29"/>
        <v>#N/A</v>
      </c>
      <c r="BT60" s="186"/>
      <c r="BU60" s="176"/>
      <c r="BV60" s="176"/>
    </row>
    <row r="61" spans="9:74" x14ac:dyDescent="0.5"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R61" s="186"/>
      <c r="AS61" s="192" t="str">
        <f t="shared" si="7"/>
        <v/>
      </c>
      <c r="AT61" s="199" t="str">
        <f t="shared" si="14"/>
        <v>-</v>
      </c>
      <c r="AU61" s="186" t="str">
        <f t="shared" si="8"/>
        <v/>
      </c>
      <c r="AV61" s="200" t="str">
        <f t="shared" si="9"/>
        <v>-</v>
      </c>
      <c r="AW61" s="200" t="str">
        <f t="shared" si="10"/>
        <v>-</v>
      </c>
      <c r="AX61" s="200" t="str">
        <f t="shared" si="11"/>
        <v>-</v>
      </c>
      <c r="AY61" s="186" t="str">
        <f t="shared" si="15"/>
        <v>-</v>
      </c>
      <c r="AZ61" s="186" t="str">
        <f t="shared" si="16"/>
        <v>-</v>
      </c>
      <c r="BA61" s="200" t="str">
        <f t="shared" si="12"/>
        <v>-</v>
      </c>
      <c r="BB61" s="200" t="str">
        <f t="shared" si="13"/>
        <v>-</v>
      </c>
      <c r="BC61" s="186" t="str">
        <f t="shared" si="17"/>
        <v>-</v>
      </c>
      <c r="BD61" s="186" t="str">
        <f t="shared" si="18"/>
        <v>-</v>
      </c>
      <c r="BE61" s="193" t="e">
        <f t="shared" si="19"/>
        <v>#N/A</v>
      </c>
      <c r="BF61" s="186"/>
      <c r="BG61" s="186"/>
      <c r="BH61" s="186"/>
      <c r="BI61" s="192" t="e">
        <f t="shared" si="20"/>
        <v>#N/A</v>
      </c>
      <c r="BJ61" s="186" t="e">
        <f t="shared" si="21"/>
        <v>#N/A</v>
      </c>
      <c r="BK61" s="186" t="e">
        <f t="shared" si="22"/>
        <v>#N/A</v>
      </c>
      <c r="BL61" s="186"/>
      <c r="BM61" s="186" t="e">
        <f t="shared" si="23"/>
        <v>#N/A</v>
      </c>
      <c r="BN61" s="186" t="e">
        <f t="shared" si="24"/>
        <v>#N/A</v>
      </c>
      <c r="BO61" s="186" t="e">
        <f t="shared" si="25"/>
        <v>#N/A</v>
      </c>
      <c r="BP61" s="186" t="e">
        <f t="shared" si="26"/>
        <v>#N/A</v>
      </c>
      <c r="BQ61" s="186" t="e">
        <f t="shared" si="27"/>
        <v>#N/A</v>
      </c>
      <c r="BR61" s="186" t="e">
        <f t="shared" si="28"/>
        <v>#N/A</v>
      </c>
      <c r="BS61" s="193" t="e">
        <f t="shared" si="29"/>
        <v>#N/A</v>
      </c>
      <c r="BT61" s="186"/>
      <c r="BU61" s="176"/>
      <c r="BV61" s="176"/>
    </row>
    <row r="62" spans="9:74" x14ac:dyDescent="0.5"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R62" s="186"/>
      <c r="AS62" s="192" t="str">
        <f t="shared" si="7"/>
        <v/>
      </c>
      <c r="AT62" s="199" t="str">
        <f t="shared" si="14"/>
        <v>-</v>
      </c>
      <c r="AU62" s="186" t="str">
        <f t="shared" si="8"/>
        <v/>
      </c>
      <c r="AV62" s="200" t="str">
        <f t="shared" si="9"/>
        <v>-</v>
      </c>
      <c r="AW62" s="200" t="str">
        <f t="shared" si="10"/>
        <v>-</v>
      </c>
      <c r="AX62" s="200" t="str">
        <f t="shared" si="11"/>
        <v>-</v>
      </c>
      <c r="AY62" s="186" t="str">
        <f t="shared" si="15"/>
        <v>-</v>
      </c>
      <c r="AZ62" s="186" t="str">
        <f t="shared" si="16"/>
        <v>-</v>
      </c>
      <c r="BA62" s="200" t="str">
        <f t="shared" si="12"/>
        <v>-</v>
      </c>
      <c r="BB62" s="200" t="str">
        <f t="shared" si="13"/>
        <v>-</v>
      </c>
      <c r="BC62" s="186" t="str">
        <f t="shared" si="17"/>
        <v>-</v>
      </c>
      <c r="BD62" s="186" t="str">
        <f t="shared" si="18"/>
        <v>-</v>
      </c>
      <c r="BE62" s="193" t="e">
        <f t="shared" si="19"/>
        <v>#N/A</v>
      </c>
      <c r="BF62" s="186"/>
      <c r="BG62" s="186"/>
      <c r="BH62" s="186"/>
      <c r="BI62" s="192" t="e">
        <f t="shared" si="20"/>
        <v>#N/A</v>
      </c>
      <c r="BJ62" s="186" t="e">
        <f t="shared" si="21"/>
        <v>#N/A</v>
      </c>
      <c r="BK62" s="186" t="e">
        <f t="shared" si="22"/>
        <v>#N/A</v>
      </c>
      <c r="BL62" s="186"/>
      <c r="BM62" s="186" t="e">
        <f t="shared" si="23"/>
        <v>#N/A</v>
      </c>
      <c r="BN62" s="186" t="e">
        <f t="shared" si="24"/>
        <v>#N/A</v>
      </c>
      <c r="BO62" s="186" t="e">
        <f t="shared" si="25"/>
        <v>#N/A</v>
      </c>
      <c r="BP62" s="186" t="e">
        <f t="shared" si="26"/>
        <v>#N/A</v>
      </c>
      <c r="BQ62" s="186" t="e">
        <f t="shared" si="27"/>
        <v>#N/A</v>
      </c>
      <c r="BR62" s="186" t="e">
        <f t="shared" si="28"/>
        <v>#N/A</v>
      </c>
      <c r="BS62" s="193" t="e">
        <f t="shared" si="29"/>
        <v>#N/A</v>
      </c>
      <c r="BT62" s="186"/>
      <c r="BU62" s="176"/>
      <c r="BV62" s="176"/>
    </row>
    <row r="63" spans="9:74" x14ac:dyDescent="0.5"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66"/>
      <c r="AR63" s="186"/>
      <c r="AS63" s="192" t="str">
        <f t="shared" si="7"/>
        <v/>
      </c>
      <c r="AT63" s="199" t="str">
        <f t="shared" si="14"/>
        <v>-</v>
      </c>
      <c r="AU63" s="186" t="str">
        <f t="shared" si="8"/>
        <v/>
      </c>
      <c r="AV63" s="200" t="str">
        <f t="shared" si="9"/>
        <v>-</v>
      </c>
      <c r="AW63" s="200" t="str">
        <f t="shared" si="10"/>
        <v>-</v>
      </c>
      <c r="AX63" s="200" t="str">
        <f t="shared" si="11"/>
        <v>-</v>
      </c>
      <c r="AY63" s="186" t="str">
        <f t="shared" si="15"/>
        <v>-</v>
      </c>
      <c r="AZ63" s="186" t="str">
        <f t="shared" si="16"/>
        <v>-</v>
      </c>
      <c r="BA63" s="200" t="str">
        <f t="shared" si="12"/>
        <v>-</v>
      </c>
      <c r="BB63" s="200" t="str">
        <f t="shared" si="13"/>
        <v>-</v>
      </c>
      <c r="BC63" s="186" t="str">
        <f t="shared" si="17"/>
        <v>-</v>
      </c>
      <c r="BD63" s="186" t="str">
        <f t="shared" si="18"/>
        <v>-</v>
      </c>
      <c r="BE63" s="193" t="e">
        <f t="shared" si="19"/>
        <v>#N/A</v>
      </c>
      <c r="BF63" s="186"/>
      <c r="BG63" s="186"/>
      <c r="BH63" s="186"/>
      <c r="BI63" s="192" t="e">
        <f t="shared" si="20"/>
        <v>#N/A</v>
      </c>
      <c r="BJ63" s="186" t="e">
        <f t="shared" si="21"/>
        <v>#N/A</v>
      </c>
      <c r="BK63" s="186" t="e">
        <f t="shared" si="22"/>
        <v>#N/A</v>
      </c>
      <c r="BL63" s="186"/>
      <c r="BM63" s="186" t="e">
        <f t="shared" si="23"/>
        <v>#N/A</v>
      </c>
      <c r="BN63" s="186" t="e">
        <f t="shared" si="24"/>
        <v>#N/A</v>
      </c>
      <c r="BO63" s="186" t="e">
        <f t="shared" si="25"/>
        <v>#N/A</v>
      </c>
      <c r="BP63" s="186" t="e">
        <f t="shared" si="26"/>
        <v>#N/A</v>
      </c>
      <c r="BQ63" s="186" t="e">
        <f t="shared" si="27"/>
        <v>#N/A</v>
      </c>
      <c r="BR63" s="186" t="e">
        <f t="shared" si="28"/>
        <v>#N/A</v>
      </c>
      <c r="BS63" s="193" t="e">
        <f t="shared" si="29"/>
        <v>#N/A</v>
      </c>
      <c r="BT63" s="186"/>
      <c r="BU63" s="176"/>
      <c r="BV63" s="176"/>
    </row>
    <row r="64" spans="9:74" x14ac:dyDescent="0.5"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R64" s="186"/>
      <c r="AS64" s="192" t="str">
        <f t="shared" si="7"/>
        <v/>
      </c>
      <c r="AT64" s="199" t="str">
        <f t="shared" si="14"/>
        <v>-</v>
      </c>
      <c r="AU64" s="186" t="str">
        <f t="shared" si="8"/>
        <v/>
      </c>
      <c r="AV64" s="200" t="str">
        <f t="shared" si="9"/>
        <v>-</v>
      </c>
      <c r="AW64" s="200" t="str">
        <f t="shared" si="10"/>
        <v>-</v>
      </c>
      <c r="AX64" s="200" t="str">
        <f t="shared" si="11"/>
        <v>-</v>
      </c>
      <c r="AY64" s="186" t="str">
        <f t="shared" si="15"/>
        <v>-</v>
      </c>
      <c r="AZ64" s="186" t="str">
        <f t="shared" si="16"/>
        <v>-</v>
      </c>
      <c r="BA64" s="200" t="str">
        <f t="shared" si="12"/>
        <v>-</v>
      </c>
      <c r="BB64" s="200" t="str">
        <f t="shared" si="13"/>
        <v>-</v>
      </c>
      <c r="BC64" s="186" t="str">
        <f t="shared" si="17"/>
        <v>-</v>
      </c>
      <c r="BD64" s="186" t="str">
        <f t="shared" si="18"/>
        <v>-</v>
      </c>
      <c r="BE64" s="193" t="e">
        <f t="shared" si="19"/>
        <v>#N/A</v>
      </c>
      <c r="BF64" s="186"/>
      <c r="BG64" s="186"/>
      <c r="BH64" s="186"/>
      <c r="BI64" s="192" t="e">
        <f t="shared" si="20"/>
        <v>#N/A</v>
      </c>
      <c r="BJ64" s="186" t="e">
        <f t="shared" si="21"/>
        <v>#N/A</v>
      </c>
      <c r="BK64" s="186" t="e">
        <f t="shared" si="22"/>
        <v>#N/A</v>
      </c>
      <c r="BL64" s="186"/>
      <c r="BM64" s="186" t="e">
        <f t="shared" si="23"/>
        <v>#N/A</v>
      </c>
      <c r="BN64" s="186" t="e">
        <f t="shared" si="24"/>
        <v>#N/A</v>
      </c>
      <c r="BO64" s="186" t="e">
        <f t="shared" si="25"/>
        <v>#N/A</v>
      </c>
      <c r="BP64" s="186" t="e">
        <f t="shared" si="26"/>
        <v>#N/A</v>
      </c>
      <c r="BQ64" s="186" t="e">
        <f t="shared" si="27"/>
        <v>#N/A</v>
      </c>
      <c r="BR64" s="186" t="e">
        <f t="shared" si="28"/>
        <v>#N/A</v>
      </c>
      <c r="BS64" s="193" t="e">
        <f t="shared" si="29"/>
        <v>#N/A</v>
      </c>
      <c r="BT64" s="186"/>
      <c r="BU64" s="176"/>
      <c r="BV64" s="176"/>
    </row>
    <row r="65" spans="18:74" x14ac:dyDescent="0.5"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R65" s="186"/>
      <c r="AS65" s="192" t="str">
        <f t="shared" si="7"/>
        <v/>
      </c>
      <c r="AT65" s="199" t="str">
        <f t="shared" si="14"/>
        <v>-</v>
      </c>
      <c r="AU65" s="186" t="str">
        <f t="shared" si="8"/>
        <v/>
      </c>
      <c r="AV65" s="200" t="str">
        <f t="shared" si="9"/>
        <v>-</v>
      </c>
      <c r="AW65" s="200" t="str">
        <f t="shared" si="10"/>
        <v>-</v>
      </c>
      <c r="AX65" s="200" t="str">
        <f t="shared" si="11"/>
        <v>-</v>
      </c>
      <c r="AY65" s="186" t="str">
        <f t="shared" si="15"/>
        <v>-</v>
      </c>
      <c r="AZ65" s="186" t="str">
        <f t="shared" si="16"/>
        <v>-</v>
      </c>
      <c r="BA65" s="200" t="str">
        <f t="shared" si="12"/>
        <v>-</v>
      </c>
      <c r="BB65" s="200" t="str">
        <f t="shared" si="13"/>
        <v>-</v>
      </c>
      <c r="BC65" s="186" t="str">
        <f t="shared" si="17"/>
        <v>-</v>
      </c>
      <c r="BD65" s="186" t="str">
        <f t="shared" si="18"/>
        <v>-</v>
      </c>
      <c r="BE65" s="193" t="e">
        <f t="shared" si="19"/>
        <v>#N/A</v>
      </c>
      <c r="BF65" s="186"/>
      <c r="BG65" s="186"/>
      <c r="BH65" s="186"/>
      <c r="BI65" s="192" t="e">
        <f t="shared" si="20"/>
        <v>#N/A</v>
      </c>
      <c r="BJ65" s="186" t="e">
        <f t="shared" si="21"/>
        <v>#N/A</v>
      </c>
      <c r="BK65" s="186" t="e">
        <f t="shared" si="22"/>
        <v>#N/A</v>
      </c>
      <c r="BL65" s="186"/>
      <c r="BM65" s="186" t="e">
        <f t="shared" si="23"/>
        <v>#N/A</v>
      </c>
      <c r="BN65" s="186" t="e">
        <f t="shared" si="24"/>
        <v>#N/A</v>
      </c>
      <c r="BO65" s="186" t="e">
        <f t="shared" si="25"/>
        <v>#N/A</v>
      </c>
      <c r="BP65" s="186" t="e">
        <f t="shared" si="26"/>
        <v>#N/A</v>
      </c>
      <c r="BQ65" s="186" t="e">
        <f t="shared" si="27"/>
        <v>#N/A</v>
      </c>
      <c r="BR65" s="186" t="e">
        <f t="shared" si="28"/>
        <v>#N/A</v>
      </c>
      <c r="BS65" s="193" t="e">
        <f t="shared" si="29"/>
        <v>#N/A</v>
      </c>
      <c r="BT65" s="186"/>
      <c r="BU65" s="176"/>
      <c r="BV65" s="176"/>
    </row>
    <row r="66" spans="18:74" x14ac:dyDescent="0.5"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R66" s="186"/>
      <c r="AS66" s="194" t="str">
        <f t="shared" si="7"/>
        <v/>
      </c>
      <c r="AT66" s="201" t="str">
        <f t="shared" si="14"/>
        <v>-</v>
      </c>
      <c r="AU66" s="195" t="str">
        <f t="shared" si="8"/>
        <v/>
      </c>
      <c r="AV66" s="202" t="str">
        <f t="shared" si="9"/>
        <v>-</v>
      </c>
      <c r="AW66" s="202" t="str">
        <f t="shared" si="10"/>
        <v>-</v>
      </c>
      <c r="AX66" s="202" t="str">
        <f t="shared" si="11"/>
        <v>-</v>
      </c>
      <c r="AY66" s="195" t="str">
        <f t="shared" si="15"/>
        <v>-</v>
      </c>
      <c r="AZ66" s="195" t="str">
        <f t="shared" si="16"/>
        <v>-</v>
      </c>
      <c r="BA66" s="202" t="str">
        <f t="shared" si="12"/>
        <v>-</v>
      </c>
      <c r="BB66" s="202" t="str">
        <f t="shared" si="13"/>
        <v>-</v>
      </c>
      <c r="BC66" s="195" t="str">
        <f t="shared" si="17"/>
        <v>-</v>
      </c>
      <c r="BD66" s="195" t="str">
        <f t="shared" si="18"/>
        <v>-</v>
      </c>
      <c r="BE66" s="196" t="e">
        <f t="shared" si="19"/>
        <v>#N/A</v>
      </c>
      <c r="BF66" s="186"/>
      <c r="BG66" s="186"/>
      <c r="BH66" s="186"/>
      <c r="BI66" s="194" t="e">
        <f t="shared" si="20"/>
        <v>#N/A</v>
      </c>
      <c r="BJ66" s="195" t="e">
        <f t="shared" si="21"/>
        <v>#N/A</v>
      </c>
      <c r="BK66" s="195" t="e">
        <f t="shared" si="22"/>
        <v>#N/A</v>
      </c>
      <c r="BL66" s="195"/>
      <c r="BM66" s="195" t="e">
        <f t="shared" si="23"/>
        <v>#N/A</v>
      </c>
      <c r="BN66" s="195" t="e">
        <f t="shared" si="24"/>
        <v>#N/A</v>
      </c>
      <c r="BO66" s="195" t="e">
        <f t="shared" si="25"/>
        <v>#N/A</v>
      </c>
      <c r="BP66" s="195" t="e">
        <f t="shared" si="26"/>
        <v>#N/A</v>
      </c>
      <c r="BQ66" s="195" t="e">
        <f t="shared" si="27"/>
        <v>#N/A</v>
      </c>
      <c r="BR66" s="195" t="e">
        <f t="shared" si="28"/>
        <v>#N/A</v>
      </c>
      <c r="BS66" s="196" t="e">
        <f t="shared" si="29"/>
        <v>#N/A</v>
      </c>
      <c r="BT66" s="186"/>
      <c r="BU66" s="176"/>
      <c r="BV66" s="176"/>
    </row>
    <row r="67" spans="18:74" x14ac:dyDescent="0.5"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  <c r="AC67" s="66"/>
      <c r="AD67" s="66"/>
      <c r="AE67" s="66"/>
      <c r="AF67" s="66"/>
      <c r="AG67" s="66"/>
      <c r="AR67" s="186"/>
      <c r="AS67" s="186"/>
      <c r="AT67" s="186"/>
      <c r="AU67" s="186"/>
      <c r="AV67" s="186"/>
      <c r="AW67" s="186"/>
      <c r="AX67" s="186"/>
      <c r="AY67" s="186"/>
      <c r="AZ67" s="186"/>
      <c r="BA67" s="186"/>
      <c r="BB67" s="186"/>
      <c r="BC67" s="186"/>
      <c r="BD67" s="186"/>
      <c r="BE67" s="186"/>
      <c r="BF67" s="186"/>
      <c r="BG67" s="186"/>
      <c r="BH67" s="186"/>
      <c r="BI67" s="186"/>
      <c r="BJ67" s="186"/>
      <c r="BK67" s="186"/>
      <c r="BL67" s="186"/>
      <c r="BM67" s="186"/>
      <c r="BN67" s="186"/>
      <c r="BO67" s="186"/>
      <c r="BP67" s="186"/>
      <c r="BQ67" s="186"/>
      <c r="BR67" s="186"/>
      <c r="BS67" s="186"/>
      <c r="BT67" s="186"/>
      <c r="BU67" s="176"/>
      <c r="BV67" s="176"/>
    </row>
    <row r="68" spans="18:74" x14ac:dyDescent="0.5"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R68" s="176"/>
      <c r="AS68" s="186"/>
      <c r="AT68" s="186"/>
      <c r="AU68" s="186"/>
      <c r="AV68" s="186"/>
      <c r="AW68" s="186"/>
      <c r="AX68" s="186"/>
      <c r="AY68" s="186"/>
      <c r="AZ68" s="186"/>
      <c r="BA68" s="186"/>
      <c r="BB68" s="186"/>
      <c r="BC68" s="186"/>
      <c r="BD68" s="186"/>
      <c r="BE68" s="186"/>
      <c r="BF68" s="176"/>
      <c r="BG68" s="176"/>
      <c r="BH68" s="176"/>
      <c r="BI68" s="186"/>
      <c r="BJ68" s="186"/>
      <c r="BK68" s="186"/>
      <c r="BL68" s="186"/>
      <c r="BM68" s="186"/>
      <c r="BN68" s="186"/>
      <c r="BO68" s="186"/>
      <c r="BP68" s="186"/>
      <c r="BQ68" s="186"/>
      <c r="BR68" s="186"/>
      <c r="BS68" s="186"/>
      <c r="BT68" s="176"/>
      <c r="BU68" s="176"/>
      <c r="BV68" s="176"/>
    </row>
    <row r="69" spans="18:74" x14ac:dyDescent="0.5"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66"/>
      <c r="AF69" s="66"/>
      <c r="AG69" s="66"/>
      <c r="AR69" s="176"/>
      <c r="AS69" s="176"/>
      <c r="AT69" s="176"/>
      <c r="AU69" s="176"/>
      <c r="AV69" s="176"/>
      <c r="AW69" s="176"/>
      <c r="AX69" s="176"/>
      <c r="AY69" s="176"/>
      <c r="AZ69" s="176"/>
      <c r="BA69" s="176"/>
      <c r="BB69" s="176"/>
      <c r="BC69" s="176"/>
      <c r="BD69" s="176"/>
      <c r="BE69" s="176"/>
      <c r="BF69" s="176"/>
      <c r="BG69" s="176"/>
      <c r="BH69" s="176"/>
      <c r="BI69" s="176"/>
      <c r="BJ69" s="176"/>
      <c r="BK69" s="176"/>
      <c r="BL69" s="176"/>
      <c r="BM69" s="176"/>
      <c r="BN69" s="176"/>
      <c r="BO69" s="176"/>
      <c r="BP69" s="176"/>
      <c r="BQ69" s="176"/>
      <c r="BR69" s="176"/>
      <c r="BS69" s="176"/>
      <c r="BT69" s="176"/>
      <c r="BU69" s="176"/>
      <c r="BV69" s="176"/>
    </row>
    <row r="70" spans="18:74" x14ac:dyDescent="0.5"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R70" s="176"/>
      <c r="AS70" s="176"/>
      <c r="AT70" s="176"/>
      <c r="AU70" s="176"/>
      <c r="AV70" s="176"/>
      <c r="AW70" s="176"/>
      <c r="AX70" s="176"/>
      <c r="AY70" s="176"/>
      <c r="AZ70" s="176"/>
      <c r="BA70" s="176"/>
      <c r="BB70" s="176"/>
      <c r="BC70" s="176"/>
      <c r="BD70" s="176"/>
      <c r="BE70" s="176"/>
      <c r="BF70" s="176"/>
      <c r="BG70" s="176"/>
      <c r="BH70" s="176"/>
      <c r="BI70" s="176"/>
      <c r="BJ70" s="176"/>
      <c r="BK70" s="176"/>
      <c r="BL70" s="176"/>
      <c r="BM70" s="176"/>
      <c r="BN70" s="176"/>
      <c r="BO70" s="176"/>
      <c r="BP70" s="176"/>
      <c r="BQ70" s="176"/>
      <c r="BR70" s="176"/>
      <c r="BS70" s="176"/>
      <c r="BT70" s="176"/>
      <c r="BU70" s="176"/>
      <c r="BV70" s="176"/>
    </row>
    <row r="71" spans="18:74" x14ac:dyDescent="0.5"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  <c r="AD71" s="66"/>
      <c r="AE71" s="66"/>
      <c r="AF71" s="66"/>
      <c r="AG71" s="66"/>
      <c r="AR71" s="176"/>
      <c r="AS71" s="176"/>
      <c r="AT71" s="176"/>
      <c r="AU71" s="176"/>
      <c r="AV71" s="176"/>
      <c r="AW71" s="176"/>
      <c r="AX71" s="176"/>
      <c r="AY71" s="176"/>
      <c r="AZ71" s="176"/>
      <c r="BA71" s="176"/>
      <c r="BB71" s="176"/>
      <c r="BC71" s="176"/>
      <c r="BD71" s="176"/>
      <c r="BE71" s="176"/>
      <c r="BF71" s="176"/>
      <c r="BG71" s="176"/>
      <c r="BH71" s="176"/>
      <c r="BI71" s="176"/>
      <c r="BJ71" s="176"/>
      <c r="BK71" s="176"/>
      <c r="BL71" s="176"/>
      <c r="BM71" s="176"/>
      <c r="BN71" s="176"/>
      <c r="BO71" s="176"/>
      <c r="BP71" s="176"/>
      <c r="BQ71" s="176"/>
      <c r="BR71" s="176"/>
      <c r="BS71" s="176"/>
      <c r="BT71" s="176"/>
      <c r="BU71" s="176"/>
      <c r="BV71" s="176"/>
    </row>
    <row r="72" spans="18:74" x14ac:dyDescent="0.5"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  <c r="AD72" s="66"/>
      <c r="AE72" s="66"/>
      <c r="AF72" s="66"/>
      <c r="AG72" s="66"/>
      <c r="AR72" s="176"/>
      <c r="AS72" s="176"/>
      <c r="AT72" s="176"/>
      <c r="AU72" s="176"/>
      <c r="AV72" s="176"/>
      <c r="AW72" s="176"/>
      <c r="AX72" s="176"/>
      <c r="AY72" s="176"/>
      <c r="AZ72" s="176"/>
      <c r="BA72" s="176"/>
      <c r="BB72" s="176"/>
      <c r="BC72" s="176"/>
      <c r="BD72" s="176"/>
      <c r="BE72" s="176"/>
      <c r="BF72" s="176"/>
      <c r="BG72" s="176"/>
      <c r="BH72" s="176"/>
      <c r="BI72" s="176"/>
      <c r="BJ72" s="176"/>
      <c r="BK72" s="176"/>
      <c r="BL72" s="176"/>
      <c r="BM72" s="176"/>
      <c r="BN72" s="176"/>
      <c r="BO72" s="176"/>
      <c r="BP72" s="176"/>
      <c r="BQ72" s="176"/>
      <c r="BR72" s="176"/>
      <c r="BS72" s="176"/>
      <c r="BT72" s="176"/>
      <c r="BU72" s="176"/>
      <c r="BV72" s="176"/>
    </row>
    <row r="73" spans="18:74" x14ac:dyDescent="0.5"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R73" s="176"/>
      <c r="AS73" s="176"/>
      <c r="AT73" s="176"/>
      <c r="AU73" s="176"/>
      <c r="AV73" s="176"/>
      <c r="AW73" s="176"/>
      <c r="AX73" s="176"/>
      <c r="AY73" s="176"/>
      <c r="AZ73" s="176"/>
      <c r="BA73" s="176"/>
      <c r="BB73" s="176"/>
      <c r="BC73" s="176"/>
      <c r="BD73" s="176"/>
      <c r="BE73" s="176"/>
      <c r="BF73" s="176"/>
      <c r="BG73" s="176"/>
      <c r="BH73" s="176"/>
      <c r="BI73" s="176"/>
      <c r="BJ73" s="176"/>
      <c r="BK73" s="176"/>
      <c r="BL73" s="176"/>
      <c r="BM73" s="176"/>
      <c r="BN73" s="176"/>
      <c r="BO73" s="176"/>
      <c r="BP73" s="176"/>
      <c r="BQ73" s="176"/>
      <c r="BR73" s="176"/>
      <c r="BS73" s="176"/>
      <c r="BT73" s="176"/>
      <c r="BU73" s="176"/>
      <c r="BV73" s="176"/>
    </row>
    <row r="74" spans="18:74" x14ac:dyDescent="0.5"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R74" s="176"/>
      <c r="AS74" s="176"/>
      <c r="AT74" s="176"/>
      <c r="AU74" s="176"/>
      <c r="AV74" s="176"/>
      <c r="AW74" s="176"/>
      <c r="AX74" s="176"/>
      <c r="AY74" s="176"/>
      <c r="AZ74" s="176"/>
      <c r="BA74" s="176"/>
      <c r="BB74" s="176"/>
      <c r="BC74" s="176"/>
      <c r="BD74" s="176"/>
      <c r="BE74" s="176"/>
      <c r="BF74" s="176"/>
      <c r="BG74" s="176"/>
      <c r="BH74" s="176"/>
      <c r="BI74" s="176"/>
      <c r="BJ74" s="176"/>
      <c r="BK74" s="176"/>
      <c r="BL74" s="176"/>
      <c r="BM74" s="176"/>
      <c r="BN74" s="176"/>
      <c r="BO74" s="176"/>
      <c r="BP74" s="176"/>
      <c r="BQ74" s="176"/>
      <c r="BR74" s="176"/>
      <c r="BS74" s="176"/>
      <c r="BT74" s="176"/>
      <c r="BU74" s="176"/>
      <c r="BV74" s="176"/>
    </row>
    <row r="75" spans="18:74" x14ac:dyDescent="0.5">
      <c r="AR75" s="176"/>
      <c r="AS75" s="176"/>
      <c r="AT75" s="176"/>
      <c r="AU75" s="176"/>
      <c r="AV75" s="176"/>
      <c r="AW75" s="176"/>
      <c r="AX75" s="176"/>
      <c r="AY75" s="176"/>
      <c r="AZ75" s="176"/>
      <c r="BA75" s="176"/>
      <c r="BB75" s="176"/>
      <c r="BC75" s="176"/>
      <c r="BD75" s="176"/>
      <c r="BE75" s="176"/>
      <c r="BF75" s="176"/>
      <c r="BG75" s="176"/>
      <c r="BH75" s="176"/>
      <c r="BI75" s="176"/>
      <c r="BJ75" s="176"/>
      <c r="BK75" s="176"/>
      <c r="BL75" s="176"/>
      <c r="BM75" s="176"/>
      <c r="BN75" s="176"/>
      <c r="BO75" s="176"/>
      <c r="BP75" s="176"/>
      <c r="BQ75" s="176"/>
      <c r="BR75" s="176"/>
      <c r="BS75" s="176"/>
      <c r="BT75" s="176"/>
      <c r="BU75" s="176"/>
      <c r="BV75" s="176"/>
    </row>
  </sheetData>
  <sheetProtection sheet="1" objects="1" scenarios="1"/>
  <mergeCells count="32">
    <mergeCell ref="C21:F22"/>
    <mergeCell ref="C23:F29"/>
    <mergeCell ref="AU24:AV24"/>
    <mergeCell ref="AW24:AX24"/>
    <mergeCell ref="BB24:BC24"/>
    <mergeCell ref="BD24:BE24"/>
    <mergeCell ref="AU7:AY7"/>
    <mergeCell ref="AZ7:BD7"/>
    <mergeCell ref="BM41:BO41"/>
    <mergeCell ref="BP41:BR41"/>
    <mergeCell ref="AZ25:BA25"/>
    <mergeCell ref="AS41:AT41"/>
    <mergeCell ref="AU41:AV41"/>
    <mergeCell ref="AW41:AZ41"/>
    <mergeCell ref="BA41:BD41"/>
    <mergeCell ref="I6:L6"/>
    <mergeCell ref="M6:P6"/>
    <mergeCell ref="Q6:Q8"/>
    <mergeCell ref="I7:I8"/>
    <mergeCell ref="J7:J8"/>
    <mergeCell ref="K7:K8"/>
    <mergeCell ref="L7:L8"/>
    <mergeCell ref="M7:M8"/>
    <mergeCell ref="N7:N8"/>
    <mergeCell ref="O7:O8"/>
    <mergeCell ref="P7:P8"/>
    <mergeCell ref="M3:N3"/>
    <mergeCell ref="I2:J3"/>
    <mergeCell ref="K2:K3"/>
    <mergeCell ref="S2:Z2"/>
    <mergeCell ref="I5:Q5"/>
    <mergeCell ref="M2:N2"/>
  </mergeCells>
  <dataValidations count="3">
    <dataValidation type="list" allowBlank="1" showInputMessage="1" showErrorMessage="1" sqref="I4" xr:uid="{00000000-0002-0000-0300-000000000000}">
      <formula1>$BA$28:$BA$35</formula1>
    </dataValidation>
    <dataValidation type="list" allowBlank="1" showInputMessage="1" showErrorMessage="1" sqref="K2:K3" xr:uid="{00000000-0002-0000-0300-000001000000}">
      <formula1>$BA$28:$BA$37</formula1>
    </dataValidation>
    <dataValidation type="list" allowBlank="1" showInputMessage="1" showErrorMessage="1" sqref="C23" xr:uid="{34AFA540-3210-4D63-BF9D-2C25A2C6876D}">
      <formula1>"TOP, BOTTOM, TOP AND BOTTOM"</formula1>
    </dataValidation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" id="{C20DF4A4-32C8-4BBA-B03A-7F2C9055A557}">
            <xm:f>NOT(Computation!$AZ$3)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14:cfRule type="expression" priority="12" id="{1204FA7C-6BE6-4FAE-B88F-8B7DB4A6F2DB}">
            <xm:f>Computation!$AZ$3</xm:f>
            <x14:dxf>
              <font>
                <color theme="0"/>
              </font>
              <fill>
                <patternFill>
                  <bgColor rgb="FFFF3300"/>
                </patternFill>
              </fill>
              <border>
                <left/>
                <right/>
                <top/>
                <bottom/>
              </border>
            </x14:dxf>
          </x14:cfRule>
          <xm:sqref>C21 C23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8498CBE44EDB47B3CA927E22866196" ma:contentTypeVersion="2" ma:contentTypeDescription="Create a new document." ma:contentTypeScope="" ma:versionID="8b006195365e99deaaf1685a8719b342">
  <xsd:schema xmlns:xsd="http://www.w3.org/2001/XMLSchema" xmlns:xs="http://www.w3.org/2001/XMLSchema" xmlns:p="http://schemas.microsoft.com/office/2006/metadata/properties" xmlns:ns3="2828c2a1-8c51-45d7-a627-fd429ba692e4" targetNamespace="http://schemas.microsoft.com/office/2006/metadata/properties" ma:root="true" ma:fieldsID="ddfe4f38a0a23577b56256401a657be0" ns3:_="">
    <xsd:import namespace="2828c2a1-8c51-45d7-a627-fd429ba692e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8c2a1-8c51-45d7-a627-fd429ba692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FA6F1E-D17D-4697-AA71-6CE5C1BF4C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062066-8FAE-4766-B152-2405B30BA5FB}">
  <ds:schemaRefs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2828c2a1-8c51-45d7-a627-fd429ba692e4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CE9442B-36FB-4517-AF88-789393E4BD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28c2a1-8c51-45d7-a627-fd429ba692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USER INPUTS</vt:lpstr>
      <vt:lpstr>RESULTS</vt:lpstr>
      <vt:lpstr>Computation</vt:lpstr>
      <vt:lpstr>DOSE-RESPONSE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Emulate, Inc.</dc:creator>
  <cp:keywords/>
  <dc:description/>
  <cp:lastModifiedBy>Elliott Johns</cp:lastModifiedBy>
  <cp:revision/>
  <dcterms:created xsi:type="dcterms:W3CDTF">2018-08-29T19:52:34Z</dcterms:created>
  <dcterms:modified xsi:type="dcterms:W3CDTF">2019-10-08T23:53:24Z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0x0101009D8498CBE44EDB47B3CA927E22866196</vt:lpwstr>
  </property>
</Properties>
</file>